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01\work1$\Управление сметно-договорной работы\!!! СМЕТЫ _ПО ОБЪЕКТАМ\7. КЛ_Ока-Севрюково\"/>
    </mc:Choice>
  </mc:AlternateContent>
  <bookViews>
    <workbookView xWindow="0" yWindow="0" windowWidth="27840" windowHeight="16965"/>
  </bookViews>
  <sheets>
    <sheet name="ЛСР-09-01-01" sheetId="7" r:id="rId1"/>
    <sheet name="RV_DATA" sheetId="9" state="hidden" r:id="rId2"/>
    <sheet name="Расчет стоимости ресурсов" sheetId="8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'ЛСР-09-01-01'!$51:$51</definedName>
    <definedName name="_xlnm.Print_Titles" localSheetId="2">'Расчет стоимости ресурсов'!$5:$8</definedName>
    <definedName name="_xlnm.Print_Area" localSheetId="0">'ЛСР-09-01-01'!$A$1:$L$509</definedName>
    <definedName name="_xlnm.Print_Area" localSheetId="2">'Расчет стоимости ресурсов'!$A$1:$F$9</definedName>
  </definedNames>
  <calcPr calcId="162913"/>
</workbook>
</file>

<file path=xl/calcChain.xml><?xml version="1.0" encoding="utf-8"?>
<calcChain xmlns="http://schemas.openxmlformats.org/spreadsheetml/2006/main">
  <c r="A4" i="8" l="1"/>
  <c r="A2" i="8"/>
  <c r="G11" i="9"/>
  <c r="A11" i="9"/>
  <c r="G10" i="9"/>
  <c r="A10" i="9"/>
  <c r="G9" i="9"/>
  <c r="A9" i="9"/>
  <c r="G8" i="9"/>
  <c r="A8" i="9"/>
  <c r="G7" i="9"/>
  <c r="A7" i="9"/>
  <c r="G6" i="9"/>
  <c r="A6" i="9"/>
  <c r="H507" i="7"/>
  <c r="H504" i="7"/>
  <c r="C507" i="7"/>
  <c r="C504" i="7"/>
  <c r="C43" i="7"/>
  <c r="L498" i="7"/>
  <c r="L497" i="7"/>
  <c r="L494" i="7"/>
  <c r="L491" i="7" s="1"/>
  <c r="L493" i="7"/>
  <c r="L487" i="7"/>
  <c r="L486" i="7"/>
  <c r="L482" i="7"/>
  <c r="L467" i="7"/>
  <c r="L466" i="7"/>
  <c r="L462" i="7"/>
  <c r="L451" i="7"/>
  <c r="L450" i="7"/>
  <c r="L449" i="7"/>
  <c r="L444" i="7"/>
  <c r="L443" i="7"/>
  <c r="L441" i="7" s="1"/>
  <c r="L439" i="7"/>
  <c r="L438" i="7"/>
  <c r="L437" i="7"/>
  <c r="L436" i="7"/>
  <c r="L435" i="7"/>
  <c r="L434" i="7"/>
  <c r="L432" i="7" s="1"/>
  <c r="L431" i="7"/>
  <c r="L430" i="7"/>
  <c r="L428" i="7"/>
  <c r="L426" i="7" s="1"/>
  <c r="L423" i="7" s="1"/>
  <c r="L421" i="7" s="1"/>
  <c r="L425" i="7"/>
  <c r="L419" i="7"/>
  <c r="L418" i="7"/>
  <c r="L417" i="7"/>
  <c r="L416" i="7"/>
  <c r="L415" i="7"/>
  <c r="L414" i="7"/>
  <c r="L412" i="7" s="1"/>
  <c r="L411" i="7"/>
  <c r="L410" i="7"/>
  <c r="L408" i="7"/>
  <c r="L406" i="7" s="1"/>
  <c r="L403" i="7" s="1"/>
  <c r="L401" i="7" s="1"/>
  <c r="L405" i="7"/>
  <c r="L394" i="7"/>
  <c r="L393" i="7"/>
  <c r="L390" i="7"/>
  <c r="L389" i="7"/>
  <c r="L387" i="7"/>
  <c r="L384" i="7" s="1"/>
  <c r="L386" i="7"/>
  <c r="L380" i="7"/>
  <c r="L379" i="7"/>
  <c r="L375" i="7"/>
  <c r="AW365" i="7"/>
  <c r="AT365" i="7"/>
  <c r="AO365" i="7"/>
  <c r="AE365" i="7"/>
  <c r="AD365" i="7"/>
  <c r="CB365" i="7"/>
  <c r="CC365" i="7"/>
  <c r="G364" i="7"/>
  <c r="E364" i="7"/>
  <c r="G363" i="7"/>
  <c r="E363" i="7"/>
  <c r="L360" i="7"/>
  <c r="J360" i="7"/>
  <c r="G360" i="7"/>
  <c r="F360" i="7"/>
  <c r="L359" i="7"/>
  <c r="J359" i="7"/>
  <c r="G359" i="7"/>
  <c r="F359" i="7"/>
  <c r="L358" i="7"/>
  <c r="L357" i="7" s="1"/>
  <c r="J358" i="7"/>
  <c r="G358" i="7"/>
  <c r="F358" i="7"/>
  <c r="E355" i="7"/>
  <c r="G355" i="7"/>
  <c r="D355" i="7"/>
  <c r="C355" i="7"/>
  <c r="AW354" i="7"/>
  <c r="AT354" i="7"/>
  <c r="AO354" i="7"/>
  <c r="AE354" i="7"/>
  <c r="AD354" i="7"/>
  <c r="CB354" i="7"/>
  <c r="CC354" i="7"/>
  <c r="G353" i="7"/>
  <c r="E353" i="7"/>
  <c r="G352" i="7"/>
  <c r="E352" i="7"/>
  <c r="L349" i="7"/>
  <c r="J349" i="7"/>
  <c r="G349" i="7"/>
  <c r="F349" i="7"/>
  <c r="L348" i="7"/>
  <c r="J348" i="7"/>
  <c r="G348" i="7"/>
  <c r="F348" i="7"/>
  <c r="L347" i="7"/>
  <c r="L346" i="7" s="1"/>
  <c r="J347" i="7"/>
  <c r="G347" i="7"/>
  <c r="F347" i="7"/>
  <c r="E344" i="7"/>
  <c r="G344" i="7"/>
  <c r="D344" i="7"/>
  <c r="C344" i="7"/>
  <c r="AW343" i="7"/>
  <c r="AT343" i="7"/>
  <c r="AO343" i="7"/>
  <c r="AE343" i="7"/>
  <c r="AD343" i="7"/>
  <c r="CB343" i="7"/>
  <c r="CC343" i="7"/>
  <c r="G342" i="7"/>
  <c r="E342" i="7"/>
  <c r="G341" i="7"/>
  <c r="E341" i="7"/>
  <c r="L336" i="7"/>
  <c r="L338" i="7"/>
  <c r="J338" i="7"/>
  <c r="G338" i="7"/>
  <c r="F338" i="7"/>
  <c r="L337" i="7"/>
  <c r="J337" i="7"/>
  <c r="G337" i="7"/>
  <c r="F337" i="7"/>
  <c r="E334" i="7"/>
  <c r="G334" i="7"/>
  <c r="D334" i="7"/>
  <c r="C334" i="7"/>
  <c r="AW333" i="7"/>
  <c r="AT333" i="7"/>
  <c r="AO333" i="7"/>
  <c r="AE333" i="7"/>
  <c r="AD333" i="7"/>
  <c r="CB333" i="7"/>
  <c r="CC333" i="7"/>
  <c r="G332" i="7"/>
  <c r="E332" i="7"/>
  <c r="G331" i="7"/>
  <c r="E331" i="7"/>
  <c r="L328" i="7"/>
  <c r="L326" i="7" s="1"/>
  <c r="J328" i="7"/>
  <c r="G328" i="7"/>
  <c r="F328" i="7"/>
  <c r="L327" i="7"/>
  <c r="J327" i="7"/>
  <c r="G327" i="7"/>
  <c r="F327" i="7"/>
  <c r="E324" i="7"/>
  <c r="G324" i="7"/>
  <c r="D324" i="7"/>
  <c r="C324" i="7"/>
  <c r="AW323" i="7"/>
  <c r="L378" i="7" s="1"/>
  <c r="L376" i="7" s="1"/>
  <c r="AT323" i="7"/>
  <c r="L374" i="7" s="1"/>
  <c r="AO323" i="7"/>
  <c r="L372" i="7" s="1"/>
  <c r="L370" i="7" s="1"/>
  <c r="AE323" i="7"/>
  <c r="AD323" i="7"/>
  <c r="CB323" i="7"/>
  <c r="CC323" i="7"/>
  <c r="G322" i="7"/>
  <c r="E322" i="7"/>
  <c r="G321" i="7"/>
  <c r="E321" i="7"/>
  <c r="L316" i="7"/>
  <c r="L318" i="7"/>
  <c r="J318" i="7"/>
  <c r="G318" i="7"/>
  <c r="F318" i="7"/>
  <c r="L317" i="7"/>
  <c r="J317" i="7"/>
  <c r="G317" i="7"/>
  <c r="F317" i="7"/>
  <c r="C315" i="7"/>
  <c r="E313" i="7"/>
  <c r="G313" i="7"/>
  <c r="D313" i="7"/>
  <c r="C313" i="7"/>
  <c r="L307" i="7"/>
  <c r="L306" i="7"/>
  <c r="L303" i="7"/>
  <c r="L302" i="7"/>
  <c r="L300" i="7"/>
  <c r="L299" i="7"/>
  <c r="L297" i="7" s="1"/>
  <c r="L293" i="7"/>
  <c r="L292" i="7"/>
  <c r="L291" i="7"/>
  <c r="L289" i="7" s="1"/>
  <c r="L288" i="7"/>
  <c r="L287" i="7"/>
  <c r="L285" i="7"/>
  <c r="L283" i="7" s="1"/>
  <c r="AW278" i="7"/>
  <c r="AT278" i="7"/>
  <c r="AO278" i="7"/>
  <c r="AE278" i="7"/>
  <c r="AD278" i="7"/>
  <c r="CB278" i="7"/>
  <c r="CC278" i="7"/>
  <c r="G277" i="7"/>
  <c r="E277" i="7"/>
  <c r="G276" i="7"/>
  <c r="E276" i="7"/>
  <c r="L273" i="7"/>
  <c r="J273" i="7"/>
  <c r="G273" i="7"/>
  <c r="F273" i="7"/>
  <c r="L272" i="7"/>
  <c r="L271" i="7" s="1"/>
  <c r="J272" i="7"/>
  <c r="G272" i="7"/>
  <c r="F272" i="7"/>
  <c r="E269" i="7"/>
  <c r="G269" i="7"/>
  <c r="D269" i="7"/>
  <c r="C269" i="7"/>
  <c r="AW268" i="7"/>
  <c r="AT268" i="7"/>
  <c r="AO268" i="7"/>
  <c r="AE268" i="7"/>
  <c r="AD268" i="7"/>
  <c r="CB268" i="7"/>
  <c r="CC268" i="7"/>
  <c r="G267" i="7"/>
  <c r="E267" i="7"/>
  <c r="G266" i="7"/>
  <c r="E266" i="7"/>
  <c r="L263" i="7"/>
  <c r="J263" i="7"/>
  <c r="G263" i="7"/>
  <c r="F263" i="7"/>
  <c r="L262" i="7"/>
  <c r="L261" i="7" s="1"/>
  <c r="J262" i="7"/>
  <c r="G262" i="7"/>
  <c r="F262" i="7"/>
  <c r="E259" i="7"/>
  <c r="G259" i="7"/>
  <c r="D259" i="7"/>
  <c r="C259" i="7"/>
  <c r="AW258" i="7"/>
  <c r="AT258" i="7"/>
  <c r="AO258" i="7"/>
  <c r="AE258" i="7"/>
  <c r="AD258" i="7"/>
  <c r="CB258" i="7"/>
  <c r="CC258" i="7"/>
  <c r="G257" i="7"/>
  <c r="E257" i="7"/>
  <c r="G256" i="7"/>
  <c r="E256" i="7"/>
  <c r="L253" i="7"/>
  <c r="J253" i="7"/>
  <c r="G253" i="7"/>
  <c r="F253" i="7"/>
  <c r="L252" i="7"/>
  <c r="L251" i="7" s="1"/>
  <c r="J252" i="7"/>
  <c r="G252" i="7"/>
  <c r="F252" i="7"/>
  <c r="E249" i="7"/>
  <c r="G249" i="7"/>
  <c r="D249" i="7"/>
  <c r="C249" i="7"/>
  <c r="L243" i="7"/>
  <c r="L242" i="7"/>
  <c r="L239" i="7"/>
  <c r="L238" i="7"/>
  <c r="L236" i="7"/>
  <c r="L235" i="7"/>
  <c r="L233" i="7" s="1"/>
  <c r="L232" i="7"/>
  <c r="L231" i="7"/>
  <c r="L230" i="7"/>
  <c r="L229" i="7"/>
  <c r="L228" i="7"/>
  <c r="L227" i="7"/>
  <c r="L225" i="7" s="1"/>
  <c r="L224" i="7"/>
  <c r="L223" i="7"/>
  <c r="L221" i="7"/>
  <c r="L219" i="7" s="1"/>
  <c r="L218" i="7"/>
  <c r="L216" i="7" s="1"/>
  <c r="L209" i="7"/>
  <c r="L208" i="7"/>
  <c r="L205" i="7"/>
  <c r="L204" i="7"/>
  <c r="L202" i="7"/>
  <c r="L199" i="7" s="1"/>
  <c r="L201" i="7"/>
  <c r="L195" i="7"/>
  <c r="L194" i="7"/>
  <c r="L193" i="7"/>
  <c r="L191" i="7" s="1"/>
  <c r="L190" i="7"/>
  <c r="L189" i="7"/>
  <c r="L187" i="7"/>
  <c r="L185" i="7" s="1"/>
  <c r="AW180" i="7"/>
  <c r="AT180" i="7"/>
  <c r="AO180" i="7"/>
  <c r="AE180" i="7"/>
  <c r="AD180" i="7"/>
  <c r="CB180" i="7"/>
  <c r="CC180" i="7"/>
  <c r="G179" i="7"/>
  <c r="E179" i="7"/>
  <c r="G178" i="7"/>
  <c r="E178" i="7"/>
  <c r="L175" i="7"/>
  <c r="J175" i="7"/>
  <c r="G175" i="7"/>
  <c r="F175" i="7"/>
  <c r="L174" i="7"/>
  <c r="L173" i="7" s="1"/>
  <c r="J174" i="7"/>
  <c r="G174" i="7"/>
  <c r="F174" i="7"/>
  <c r="E171" i="7"/>
  <c r="G171" i="7"/>
  <c r="D171" i="7"/>
  <c r="C171" i="7"/>
  <c r="AW170" i="7"/>
  <c r="AT170" i="7"/>
  <c r="AO170" i="7"/>
  <c r="AE170" i="7"/>
  <c r="AD170" i="7"/>
  <c r="CB170" i="7"/>
  <c r="CC170" i="7"/>
  <c r="G169" i="7"/>
  <c r="E169" i="7"/>
  <c r="G168" i="7"/>
  <c r="E168" i="7"/>
  <c r="L165" i="7"/>
  <c r="J165" i="7"/>
  <c r="G165" i="7"/>
  <c r="F165" i="7"/>
  <c r="L164" i="7"/>
  <c r="L163" i="7" s="1"/>
  <c r="J164" i="7"/>
  <c r="G164" i="7"/>
  <c r="F164" i="7"/>
  <c r="E161" i="7"/>
  <c r="G161" i="7"/>
  <c r="D161" i="7"/>
  <c r="C161" i="7"/>
  <c r="AW160" i="7"/>
  <c r="AT160" i="7"/>
  <c r="AO160" i="7"/>
  <c r="AE160" i="7"/>
  <c r="AD160" i="7"/>
  <c r="CB160" i="7"/>
  <c r="CC160" i="7"/>
  <c r="G159" i="7"/>
  <c r="E159" i="7"/>
  <c r="G158" i="7"/>
  <c r="E158" i="7"/>
  <c r="L155" i="7"/>
  <c r="J155" i="7"/>
  <c r="G155" i="7"/>
  <c r="F155" i="7"/>
  <c r="L154" i="7"/>
  <c r="L153" i="7" s="1"/>
  <c r="J154" i="7"/>
  <c r="G154" i="7"/>
  <c r="F154" i="7"/>
  <c r="C152" i="7"/>
  <c r="E150" i="7"/>
  <c r="G150" i="7"/>
  <c r="D150" i="7"/>
  <c r="C150" i="7"/>
  <c r="L144" i="7"/>
  <c r="L143" i="7"/>
  <c r="L140" i="7"/>
  <c r="L139" i="7"/>
  <c r="L137" i="7"/>
  <c r="L136" i="7"/>
  <c r="L134" i="7" s="1"/>
  <c r="L130" i="7"/>
  <c r="L129" i="7"/>
  <c r="L125" i="7"/>
  <c r="AW115" i="7"/>
  <c r="AT115" i="7"/>
  <c r="AO115" i="7"/>
  <c r="AE115" i="7"/>
  <c r="AD115" i="7"/>
  <c r="CB115" i="7"/>
  <c r="CC115" i="7"/>
  <c r="G114" i="7"/>
  <c r="E114" i="7"/>
  <c r="G113" i="7"/>
  <c r="E113" i="7"/>
  <c r="L108" i="7"/>
  <c r="L110" i="7"/>
  <c r="J110" i="7"/>
  <c r="G110" i="7"/>
  <c r="F110" i="7"/>
  <c r="L109" i="7"/>
  <c r="J109" i="7"/>
  <c r="G109" i="7"/>
  <c r="F109" i="7"/>
  <c r="E106" i="7"/>
  <c r="G106" i="7"/>
  <c r="D106" i="7"/>
  <c r="C106" i="7"/>
  <c r="AW105" i="7"/>
  <c r="AT105" i="7"/>
  <c r="AO105" i="7"/>
  <c r="AE105" i="7"/>
  <c r="AD105" i="7"/>
  <c r="CB105" i="7"/>
  <c r="CC105" i="7"/>
  <c r="G104" i="7"/>
  <c r="E104" i="7"/>
  <c r="G103" i="7"/>
  <c r="E103" i="7"/>
  <c r="L100" i="7"/>
  <c r="J100" i="7"/>
  <c r="G100" i="7"/>
  <c r="F100" i="7"/>
  <c r="L99" i="7"/>
  <c r="L98" i="7" s="1"/>
  <c r="J99" i="7"/>
  <c r="G99" i="7"/>
  <c r="F99" i="7"/>
  <c r="C97" i="7"/>
  <c r="E95" i="7"/>
  <c r="G95" i="7"/>
  <c r="D95" i="7"/>
  <c r="C95" i="7"/>
  <c r="AW94" i="7"/>
  <c r="AT94" i="7"/>
  <c r="AO94" i="7"/>
  <c r="AE94" i="7"/>
  <c r="AD94" i="7"/>
  <c r="CB94" i="7"/>
  <c r="CC94" i="7"/>
  <c r="G93" i="7"/>
  <c r="E93" i="7"/>
  <c r="G92" i="7"/>
  <c r="E92" i="7"/>
  <c r="L89" i="7"/>
  <c r="J89" i="7"/>
  <c r="G89" i="7"/>
  <c r="F89" i="7"/>
  <c r="L88" i="7"/>
  <c r="L87" i="7" s="1"/>
  <c r="J88" i="7"/>
  <c r="G88" i="7"/>
  <c r="F88" i="7"/>
  <c r="E85" i="7"/>
  <c r="G85" i="7"/>
  <c r="D85" i="7"/>
  <c r="C85" i="7"/>
  <c r="AW84" i="7"/>
  <c r="AT84" i="7"/>
  <c r="AO84" i="7"/>
  <c r="AE84" i="7"/>
  <c r="AD84" i="7"/>
  <c r="CB84" i="7"/>
  <c r="CC84" i="7"/>
  <c r="G83" i="7"/>
  <c r="E83" i="7"/>
  <c r="G82" i="7"/>
  <c r="E82" i="7"/>
  <c r="L79" i="7"/>
  <c r="J79" i="7"/>
  <c r="G79" i="7"/>
  <c r="F79" i="7"/>
  <c r="L78" i="7"/>
  <c r="L77" i="7" s="1"/>
  <c r="J78" i="7"/>
  <c r="G78" i="7"/>
  <c r="F78" i="7"/>
  <c r="E75" i="7"/>
  <c r="G75" i="7"/>
  <c r="D75" i="7"/>
  <c r="C75" i="7"/>
  <c r="AW74" i="7"/>
  <c r="AT74" i="7"/>
  <c r="AO74" i="7"/>
  <c r="AE74" i="7"/>
  <c r="AD74" i="7"/>
  <c r="CB74" i="7"/>
  <c r="CC74" i="7"/>
  <c r="G73" i="7"/>
  <c r="E73" i="7"/>
  <c r="G72" i="7"/>
  <c r="E72" i="7"/>
  <c r="L69" i="7"/>
  <c r="J69" i="7"/>
  <c r="G69" i="7"/>
  <c r="F69" i="7"/>
  <c r="L68" i="7"/>
  <c r="L67" i="7" s="1"/>
  <c r="J68" i="7"/>
  <c r="G68" i="7"/>
  <c r="F68" i="7"/>
  <c r="C66" i="7"/>
  <c r="E64" i="7"/>
  <c r="G64" i="7"/>
  <c r="D64" i="7"/>
  <c r="C64" i="7"/>
  <c r="AW63" i="7"/>
  <c r="L465" i="7" s="1"/>
  <c r="L463" i="7" s="1"/>
  <c r="AT63" i="7"/>
  <c r="K40" i="7" s="1"/>
  <c r="AO63" i="7"/>
  <c r="L479" i="7" s="1"/>
  <c r="AE63" i="7"/>
  <c r="AD63" i="7"/>
  <c r="CB63" i="7"/>
  <c r="CC63" i="7"/>
  <c r="G62" i="7"/>
  <c r="E62" i="7"/>
  <c r="G61" i="7"/>
  <c r="E61" i="7"/>
  <c r="L58" i="7"/>
  <c r="J58" i="7"/>
  <c r="G58" i="7"/>
  <c r="F58" i="7"/>
  <c r="L57" i="7"/>
  <c r="L56" i="7" s="1"/>
  <c r="J57" i="7"/>
  <c r="G57" i="7"/>
  <c r="F57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R170" i="7" l="1"/>
  <c r="L167" i="7" s="1"/>
  <c r="L166" i="7"/>
  <c r="AR94" i="7"/>
  <c r="L91" i="7" s="1"/>
  <c r="L90" i="7"/>
  <c r="AR268" i="7"/>
  <c r="L265" i="7" s="1"/>
  <c r="L264" i="7"/>
  <c r="AR365" i="7"/>
  <c r="L362" i="7" s="1"/>
  <c r="L361" i="7"/>
  <c r="AR258" i="7"/>
  <c r="L254" i="7"/>
  <c r="L240" i="7"/>
  <c r="AR63" i="7"/>
  <c r="L59" i="7"/>
  <c r="AR180" i="7"/>
  <c r="L177" i="7" s="1"/>
  <c r="L176" i="7"/>
  <c r="AR105" i="7"/>
  <c r="L102" i="7" s="1"/>
  <c r="L101" i="7"/>
  <c r="AR74" i="7"/>
  <c r="L71" i="7" s="1"/>
  <c r="L70" i="7"/>
  <c r="L477" i="7"/>
  <c r="AR333" i="7"/>
  <c r="L330" i="7" s="1"/>
  <c r="L329" i="7"/>
  <c r="AR160" i="7"/>
  <c r="L156" i="7"/>
  <c r="AR354" i="7"/>
  <c r="L351" i="7" s="1"/>
  <c r="L350" i="7"/>
  <c r="AR278" i="7"/>
  <c r="L275" i="7" s="1"/>
  <c r="L274" i="7"/>
  <c r="AR84" i="7"/>
  <c r="L81" i="7" s="1"/>
  <c r="L80" i="7"/>
  <c r="L111" i="7"/>
  <c r="AR343" i="7"/>
  <c r="L340" i="7" s="1"/>
  <c r="L481" i="7"/>
  <c r="L319" i="7"/>
  <c r="AR323" i="7"/>
  <c r="L339" i="7"/>
  <c r="L122" i="7"/>
  <c r="L124" i="7"/>
  <c r="L459" i="7"/>
  <c r="AR115" i="7"/>
  <c r="L112" i="7" s="1"/>
  <c r="L461" i="7"/>
  <c r="L485" i="7"/>
  <c r="L483" i="7" s="1"/>
  <c r="L128" i="7"/>
  <c r="L126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1" i="3"/>
  <c r="Y1" i="3"/>
  <c r="CV1" i="3" s="1"/>
  <c r="CU1" i="3"/>
  <c r="CX1" i="3"/>
  <c r="DI1" i="3" s="1"/>
  <c r="DJ1" i="3" s="1"/>
  <c r="CY1" i="3"/>
  <c r="CZ1" i="3"/>
  <c r="DB1" i="3" s="1"/>
  <c r="DA1" i="3"/>
  <c r="DC1" i="3"/>
  <c r="DF1" i="3"/>
  <c r="DG1" i="3"/>
  <c r="Q28" i="1" s="1"/>
  <c r="DH1" i="3"/>
  <c r="A2" i="3"/>
  <c r="Y2" i="3"/>
  <c r="CU2" i="3"/>
  <c r="CV2" i="3"/>
  <c r="CX2" i="3"/>
  <c r="CY2" i="3"/>
  <c r="CZ2" i="3"/>
  <c r="DA2" i="3"/>
  <c r="DB2" i="3"/>
  <c r="DC2" i="3"/>
  <c r="DG2" i="3"/>
  <c r="DI2" i="3"/>
  <c r="DJ2" i="3" s="1"/>
  <c r="A3" i="3"/>
  <c r="Y3" i="3"/>
  <c r="CV3" i="3" s="1"/>
  <c r="U29" i="1" s="1"/>
  <c r="G67" i="7" s="1"/>
  <c r="CX3" i="3"/>
  <c r="DI3" i="3" s="1"/>
  <c r="CY3" i="3"/>
  <c r="CZ3" i="3"/>
  <c r="DB3" i="3" s="1"/>
  <c r="DA3" i="3"/>
  <c r="DC3" i="3"/>
  <c r="A4" i="3"/>
  <c r="Y4" i="3"/>
  <c r="CX4" i="3" s="1"/>
  <c r="CU4" i="3"/>
  <c r="CV4" i="3"/>
  <c r="CY4" i="3"/>
  <c r="CZ4" i="3"/>
  <c r="DA4" i="3"/>
  <c r="DB4" i="3"/>
  <c r="DC4" i="3"/>
  <c r="DF4" i="3"/>
  <c r="DI4" i="3"/>
  <c r="DJ4" i="3" s="1"/>
  <c r="A5" i="3"/>
  <c r="Y5" i="3"/>
  <c r="CU5" i="3"/>
  <c r="CV5" i="3"/>
  <c r="CX5" i="3"/>
  <c r="DG5" i="3" s="1"/>
  <c r="CY5" i="3"/>
  <c r="CZ5" i="3"/>
  <c r="DB5" i="3" s="1"/>
  <c r="DA5" i="3"/>
  <c r="DC5" i="3"/>
  <c r="DF5" i="3"/>
  <c r="DH5" i="3"/>
  <c r="DI5" i="3"/>
  <c r="DJ5" i="3" s="1"/>
  <c r="A6" i="3"/>
  <c r="Y6" i="3"/>
  <c r="CX6" i="3" s="1"/>
  <c r="CU6" i="3"/>
  <c r="CV6" i="3"/>
  <c r="U30" i="1" s="1"/>
  <c r="G77" i="7" s="1"/>
  <c r="CY6" i="3"/>
  <c r="CZ6" i="3"/>
  <c r="DA6" i="3"/>
  <c r="DB6" i="3"/>
  <c r="DC6" i="3"/>
  <c r="A7" i="3"/>
  <c r="Y7" i="3"/>
  <c r="CV7" i="3" s="1"/>
  <c r="CU7" i="3"/>
  <c r="CX7" i="3"/>
  <c r="DI7" i="3" s="1"/>
  <c r="DJ7" i="3" s="1"/>
  <c r="CY7" i="3"/>
  <c r="CZ7" i="3"/>
  <c r="DA7" i="3"/>
  <c r="DB7" i="3"/>
  <c r="DC7" i="3"/>
  <c r="DF7" i="3"/>
  <c r="DG7" i="3"/>
  <c r="DH7" i="3"/>
  <c r="A8" i="3"/>
  <c r="Y8" i="3"/>
  <c r="CV8" i="3" s="1"/>
  <c r="CU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U11" i="3"/>
  <c r="CV11" i="3"/>
  <c r="CX11" i="3"/>
  <c r="DG11" i="3" s="1"/>
  <c r="CY11" i="3"/>
  <c r="CZ11" i="3"/>
  <c r="DB11" i="3" s="1"/>
  <c r="DA11" i="3"/>
  <c r="DC11" i="3"/>
  <c r="DF11" i="3"/>
  <c r="DH11" i="3"/>
  <c r="DI11" i="3"/>
  <c r="A12" i="3"/>
  <c r="Y12" i="3"/>
  <c r="CX12" i="3" s="1"/>
  <c r="CU12" i="3"/>
  <c r="CY12" i="3"/>
  <c r="CZ12" i="3"/>
  <c r="DA12" i="3"/>
  <c r="DB12" i="3"/>
  <c r="DC12" i="3"/>
  <c r="A13" i="3"/>
  <c r="Y13" i="3"/>
  <c r="CV13" i="3" s="1"/>
  <c r="CU13" i="3"/>
  <c r="CX13" i="3"/>
  <c r="DI13" i="3" s="1"/>
  <c r="CY13" i="3"/>
  <c r="CZ13" i="3"/>
  <c r="DA13" i="3"/>
  <c r="DB13" i="3"/>
  <c r="DC13" i="3"/>
  <c r="DF13" i="3"/>
  <c r="DG13" i="3"/>
  <c r="DH13" i="3"/>
  <c r="A14" i="3"/>
  <c r="Y14" i="3"/>
  <c r="CV14" i="3"/>
  <c r="U69" i="1" s="1"/>
  <c r="G153" i="7" s="1"/>
  <c r="CX14" i="3"/>
  <c r="DG14" i="3" s="1"/>
  <c r="Q69" i="1" s="1"/>
  <c r="CY14" i="3"/>
  <c r="CZ14" i="3"/>
  <c r="DA14" i="3"/>
  <c r="DB14" i="3"/>
  <c r="DC14" i="3"/>
  <c r="A15" i="3"/>
  <c r="Y15" i="3"/>
  <c r="CV15" i="3" s="1"/>
  <c r="CU15" i="3"/>
  <c r="CX15" i="3"/>
  <c r="DI15" i="3" s="1"/>
  <c r="DJ15" i="3" s="1"/>
  <c r="CY15" i="3"/>
  <c r="CZ15" i="3"/>
  <c r="DB15" i="3" s="1"/>
  <c r="DA15" i="3"/>
  <c r="DC15" i="3"/>
  <c r="DF15" i="3"/>
  <c r="P70" i="1" s="1"/>
  <c r="DG15" i="3"/>
  <c r="A16" i="3"/>
  <c r="Y16" i="3"/>
  <c r="CX16" i="3" s="1"/>
  <c r="CU16" i="3"/>
  <c r="CV16" i="3"/>
  <c r="CY16" i="3"/>
  <c r="CZ16" i="3"/>
  <c r="DA16" i="3"/>
  <c r="DB16" i="3"/>
  <c r="DC16" i="3"/>
  <c r="DF16" i="3"/>
  <c r="DI16" i="3"/>
  <c r="DJ16" i="3"/>
  <c r="A17" i="3"/>
  <c r="Y17" i="3"/>
  <c r="CU17" i="3"/>
  <c r="CV17" i="3"/>
  <c r="CX17" i="3"/>
  <c r="DG17" i="3" s="1"/>
  <c r="CY17" i="3"/>
  <c r="CZ17" i="3"/>
  <c r="DB17" i="3" s="1"/>
  <c r="DA17" i="3"/>
  <c r="DC17" i="3"/>
  <c r="DF17" i="3"/>
  <c r="DH17" i="3"/>
  <c r="DI17" i="3"/>
  <c r="DJ17" i="3" s="1"/>
  <c r="A18" i="3"/>
  <c r="Y18" i="3"/>
  <c r="CX18" i="3" s="1"/>
  <c r="CU18" i="3"/>
  <c r="CY18" i="3"/>
  <c r="CZ18" i="3"/>
  <c r="DA18" i="3"/>
  <c r="DB18" i="3"/>
  <c r="DC18" i="3"/>
  <c r="A19" i="3"/>
  <c r="Y19" i="3"/>
  <c r="CX19" i="3" s="1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A21" i="3"/>
  <c r="Y21" i="3"/>
  <c r="CV21" i="3" s="1"/>
  <c r="CU21" i="3"/>
  <c r="CX21" i="3"/>
  <c r="DI21" i="3" s="1"/>
  <c r="DJ21" i="3" s="1"/>
  <c r="CY21" i="3"/>
  <c r="CZ21" i="3"/>
  <c r="DA21" i="3"/>
  <c r="DB21" i="3"/>
  <c r="DC21" i="3"/>
  <c r="DF21" i="3"/>
  <c r="P108" i="1" s="1"/>
  <c r="A22" i="3"/>
  <c r="Y22" i="3"/>
  <c r="CX22" i="3" s="1"/>
  <c r="DH22" i="3" s="1"/>
  <c r="CU22" i="3"/>
  <c r="CV22" i="3"/>
  <c r="CY22" i="3"/>
  <c r="CZ22" i="3"/>
  <c r="DA22" i="3"/>
  <c r="DB22" i="3"/>
  <c r="DC22" i="3"/>
  <c r="DF22" i="3"/>
  <c r="DG22" i="3"/>
  <c r="DI22" i="3"/>
  <c r="DJ22" i="3"/>
  <c r="A23" i="3"/>
  <c r="Y23" i="3"/>
  <c r="CU23" i="3"/>
  <c r="CV23" i="3"/>
  <c r="CX23" i="3"/>
  <c r="DG23" i="3" s="1"/>
  <c r="CY23" i="3"/>
  <c r="CZ23" i="3"/>
  <c r="DB23" i="3" s="1"/>
  <c r="DA23" i="3"/>
  <c r="DC23" i="3"/>
  <c r="DF23" i="3"/>
  <c r="DH23" i="3"/>
  <c r="DI23" i="3"/>
  <c r="DJ23" i="3"/>
  <c r="A24" i="3"/>
  <c r="Y24" i="3"/>
  <c r="CX24" i="3" s="1"/>
  <c r="CU24" i="3"/>
  <c r="CY24" i="3"/>
  <c r="CZ24" i="3"/>
  <c r="DA24" i="3"/>
  <c r="DB24" i="3"/>
  <c r="DC24" i="3"/>
  <c r="A25" i="3"/>
  <c r="Y25" i="3"/>
  <c r="CV25" i="3" s="1"/>
  <c r="CU25" i="3"/>
  <c r="CX25" i="3"/>
  <c r="DI25" i="3" s="1"/>
  <c r="CY25" i="3"/>
  <c r="CZ25" i="3"/>
  <c r="DA25" i="3"/>
  <c r="DB25" i="3"/>
  <c r="DC25" i="3"/>
  <c r="DF25" i="3"/>
  <c r="DG25" i="3"/>
  <c r="DH25" i="3"/>
  <c r="A26" i="3"/>
  <c r="Y26" i="3"/>
  <c r="CX26" i="3" s="1"/>
  <c r="CU26" i="3"/>
  <c r="CV26" i="3"/>
  <c r="CY26" i="3"/>
  <c r="CZ26" i="3"/>
  <c r="DA26" i="3"/>
  <c r="DB26" i="3"/>
  <c r="DC26" i="3"/>
  <c r="A27" i="3"/>
  <c r="Y27" i="3"/>
  <c r="CV27" i="3" s="1"/>
  <c r="U111" i="1" s="1"/>
  <c r="CU27" i="3"/>
  <c r="CX27" i="3"/>
  <c r="DI27" i="3" s="1"/>
  <c r="DJ27" i="3" s="1"/>
  <c r="CY27" i="3"/>
  <c r="CZ27" i="3"/>
  <c r="DA27" i="3"/>
  <c r="DB27" i="3"/>
  <c r="DC27" i="3"/>
  <c r="A28" i="3"/>
  <c r="Y28" i="3"/>
  <c r="CX28" i="3" s="1"/>
  <c r="DH28" i="3" s="1"/>
  <c r="CU28" i="3"/>
  <c r="CV28" i="3"/>
  <c r="CY28" i="3"/>
  <c r="CZ28" i="3"/>
  <c r="DA28" i="3"/>
  <c r="DB28" i="3"/>
  <c r="DC28" i="3"/>
  <c r="DF28" i="3"/>
  <c r="DG28" i="3"/>
  <c r="DI28" i="3"/>
  <c r="DJ28" i="3"/>
  <c r="A29" i="3"/>
  <c r="Y29" i="3"/>
  <c r="CU29" i="3"/>
  <c r="CV29" i="3"/>
  <c r="CX29" i="3"/>
  <c r="DG29" i="3" s="1"/>
  <c r="CY29" i="3"/>
  <c r="CZ29" i="3"/>
  <c r="DB29" i="3" s="1"/>
  <c r="DA29" i="3"/>
  <c r="DC29" i="3"/>
  <c r="DF29" i="3"/>
  <c r="DH29" i="3"/>
  <c r="DI29" i="3"/>
  <c r="DJ29" i="3" s="1"/>
  <c r="A30" i="3"/>
  <c r="Y30" i="3"/>
  <c r="CX30" i="3" s="1"/>
  <c r="CU30" i="3"/>
  <c r="CV30" i="3"/>
  <c r="CY30" i="3"/>
  <c r="CZ30" i="3"/>
  <c r="DA30" i="3"/>
  <c r="DB30" i="3"/>
  <c r="DC30" i="3"/>
  <c r="A31" i="3"/>
  <c r="Y31" i="3"/>
  <c r="CV31" i="3" s="1"/>
  <c r="CU31" i="3"/>
  <c r="CX31" i="3"/>
  <c r="DI31" i="3" s="1"/>
  <c r="DJ31" i="3" s="1"/>
  <c r="CY31" i="3"/>
  <c r="CZ31" i="3"/>
  <c r="DA31" i="3"/>
  <c r="DB31" i="3"/>
  <c r="DC31" i="3"/>
  <c r="DF31" i="3"/>
  <c r="DG31" i="3"/>
  <c r="DH31" i="3"/>
  <c r="A32" i="3"/>
  <c r="Y32" i="3"/>
  <c r="CV32" i="3" s="1"/>
  <c r="CU32" i="3"/>
  <c r="CY32" i="3"/>
  <c r="CZ32" i="3"/>
  <c r="DA32" i="3"/>
  <c r="DB32" i="3"/>
  <c r="DC32" i="3"/>
  <c r="A33" i="3"/>
  <c r="Y33" i="3"/>
  <c r="CV33" i="3" s="1"/>
  <c r="CU33" i="3"/>
  <c r="CX33" i="3"/>
  <c r="DI33" i="3" s="1"/>
  <c r="DJ33" i="3" s="1"/>
  <c r="CY33" i="3"/>
  <c r="CZ33" i="3"/>
  <c r="DB33" i="3" s="1"/>
  <c r="DA33" i="3"/>
  <c r="DC33" i="3"/>
  <c r="A34" i="3"/>
  <c r="Y34" i="3"/>
  <c r="CX34" i="3" s="1"/>
  <c r="DH34" i="3" s="1"/>
  <c r="CU34" i="3"/>
  <c r="CV34" i="3"/>
  <c r="CY34" i="3"/>
  <c r="CZ34" i="3"/>
  <c r="DA34" i="3"/>
  <c r="DB34" i="3"/>
  <c r="DC34" i="3"/>
  <c r="DF34" i="3"/>
  <c r="DG34" i="3"/>
  <c r="DI34" i="3"/>
  <c r="DJ34" i="3" s="1"/>
  <c r="A35" i="3"/>
  <c r="Y35" i="3"/>
  <c r="CU35" i="3"/>
  <c r="CV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X36" i="3" s="1"/>
  <c r="CU36" i="3"/>
  <c r="CV36" i="3"/>
  <c r="CY36" i="3"/>
  <c r="CZ36" i="3"/>
  <c r="DA36" i="3"/>
  <c r="DB36" i="3"/>
  <c r="DC36" i="3"/>
  <c r="A37" i="3"/>
  <c r="Y37" i="3"/>
  <c r="CV37" i="3" s="1"/>
  <c r="CU37" i="3"/>
  <c r="CY37" i="3"/>
  <c r="CZ37" i="3"/>
  <c r="DB37" i="3" s="1"/>
  <c r="DA37" i="3"/>
  <c r="DC37" i="3"/>
  <c r="A38" i="3"/>
  <c r="Y38" i="3"/>
  <c r="CU38" i="3"/>
  <c r="CV38" i="3"/>
  <c r="CX38" i="3"/>
  <c r="CY38" i="3"/>
  <c r="CZ38" i="3"/>
  <c r="DA38" i="3"/>
  <c r="DB38" i="3"/>
  <c r="DC38" i="3"/>
  <c r="DG38" i="3"/>
  <c r="DI38" i="3"/>
  <c r="DJ38" i="3" s="1"/>
  <c r="A39" i="3"/>
  <c r="Y39" i="3"/>
  <c r="CV39" i="3" s="1"/>
  <c r="CU39" i="3"/>
  <c r="CX39" i="3"/>
  <c r="CY39" i="3"/>
  <c r="CZ39" i="3"/>
  <c r="DA39" i="3"/>
  <c r="DB39" i="3"/>
  <c r="DC39" i="3"/>
  <c r="A40" i="3"/>
  <c r="Y40" i="3"/>
  <c r="CX40" i="3" s="1"/>
  <c r="DH40" i="3" s="1"/>
  <c r="CU40" i="3"/>
  <c r="CV40" i="3"/>
  <c r="CY40" i="3"/>
  <c r="CZ40" i="3"/>
  <c r="DA40" i="3"/>
  <c r="DB40" i="3"/>
  <c r="DC40" i="3"/>
  <c r="DF40" i="3"/>
  <c r="A41" i="3"/>
  <c r="Y41" i="3"/>
  <c r="CU41" i="3"/>
  <c r="CV41" i="3"/>
  <c r="CX41" i="3"/>
  <c r="DG41" i="3" s="1"/>
  <c r="CY41" i="3"/>
  <c r="CZ41" i="3"/>
  <c r="DB41" i="3" s="1"/>
  <c r="DA41" i="3"/>
  <c r="DC41" i="3"/>
  <c r="DF41" i="3"/>
  <c r="DH41" i="3"/>
  <c r="DI41" i="3"/>
  <c r="DJ41" i="3" s="1"/>
  <c r="A42" i="3"/>
  <c r="Y42" i="3"/>
  <c r="CX42" i="3" s="1"/>
  <c r="DI42" i="3" s="1"/>
  <c r="DJ42" i="3" s="1"/>
  <c r="CU42" i="3"/>
  <c r="CY42" i="3"/>
  <c r="CZ42" i="3"/>
  <c r="DA42" i="3"/>
  <c r="DB42" i="3"/>
  <c r="DC42" i="3"/>
  <c r="A43" i="3"/>
  <c r="Y43" i="3"/>
  <c r="CV43" i="3" s="1"/>
  <c r="CU43" i="3"/>
  <c r="CX43" i="3"/>
  <c r="DI43" i="3" s="1"/>
  <c r="DJ43" i="3" s="1"/>
  <c r="CY43" i="3"/>
  <c r="CZ43" i="3"/>
  <c r="DA43" i="3"/>
  <c r="DB43" i="3"/>
  <c r="DC43" i="3"/>
  <c r="DF43" i="3"/>
  <c r="A44" i="3"/>
  <c r="Y44" i="3"/>
  <c r="CX44" i="3" s="1"/>
  <c r="CU44" i="3"/>
  <c r="CV44" i="3"/>
  <c r="CY44" i="3"/>
  <c r="CZ44" i="3"/>
  <c r="DA44" i="3"/>
  <c r="DB44" i="3"/>
  <c r="DC44" i="3"/>
  <c r="A45" i="3"/>
  <c r="Y45" i="3"/>
  <c r="CV45" i="3" s="1"/>
  <c r="CU45" i="3"/>
  <c r="CX45" i="3"/>
  <c r="DI45" i="3" s="1"/>
  <c r="CY45" i="3"/>
  <c r="CZ45" i="3"/>
  <c r="DB45" i="3" s="1"/>
  <c r="DA45" i="3"/>
  <c r="DC45" i="3"/>
  <c r="DF45" i="3"/>
  <c r="DG45" i="3"/>
  <c r="DH45" i="3"/>
  <c r="DJ45" i="3"/>
  <c r="A46" i="3"/>
  <c r="Y46" i="3"/>
  <c r="CX46" i="3" s="1"/>
  <c r="DH46" i="3" s="1"/>
  <c r="CU46" i="3"/>
  <c r="CY46" i="3"/>
  <c r="CZ46" i="3"/>
  <c r="DA46" i="3"/>
  <c r="DB46" i="3"/>
  <c r="DC46" i="3"/>
  <c r="A47" i="3"/>
  <c r="Y47" i="3"/>
  <c r="CU47" i="3"/>
  <c r="CV47" i="3"/>
  <c r="CX47" i="3"/>
  <c r="DG47" i="3" s="1"/>
  <c r="CY47" i="3"/>
  <c r="CZ47" i="3"/>
  <c r="DB47" i="3" s="1"/>
  <c r="DA47" i="3"/>
  <c r="DC47" i="3"/>
  <c r="DF47" i="3"/>
  <c r="DH47" i="3"/>
  <c r="DI47" i="3"/>
  <c r="DJ47" i="3" s="1"/>
  <c r="A48" i="3"/>
  <c r="Y48" i="3"/>
  <c r="CX48" i="3" s="1"/>
  <c r="CU48" i="3"/>
  <c r="CV48" i="3"/>
  <c r="CY48" i="3"/>
  <c r="CZ48" i="3"/>
  <c r="DA48" i="3"/>
  <c r="DB48" i="3"/>
  <c r="DC48" i="3"/>
  <c r="DI48" i="3"/>
  <c r="DJ48" i="3" s="1"/>
  <c r="A49" i="3"/>
  <c r="Y49" i="3"/>
  <c r="CV49" i="3" s="1"/>
  <c r="CU49" i="3"/>
  <c r="CY49" i="3"/>
  <c r="CZ49" i="3"/>
  <c r="DA49" i="3"/>
  <c r="DB49" i="3"/>
  <c r="DC49" i="3"/>
  <c r="A50" i="3"/>
  <c r="Y50" i="3"/>
  <c r="CV50" i="3" s="1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X52" i="3" s="1"/>
  <c r="DH52" i="3" s="1"/>
  <c r="CU52" i="3"/>
  <c r="CY52" i="3"/>
  <c r="CZ52" i="3"/>
  <c r="DA52" i="3"/>
  <c r="DB52" i="3"/>
  <c r="DC52" i="3"/>
  <c r="A53" i="3"/>
  <c r="Y53" i="3"/>
  <c r="CU53" i="3"/>
  <c r="CV53" i="3"/>
  <c r="CX53" i="3"/>
  <c r="DG53" i="3" s="1"/>
  <c r="CY53" i="3"/>
  <c r="CZ53" i="3"/>
  <c r="DB53" i="3" s="1"/>
  <c r="DA53" i="3"/>
  <c r="DC53" i="3"/>
  <c r="DF53" i="3"/>
  <c r="DH53" i="3"/>
  <c r="DI53" i="3"/>
  <c r="DJ53" i="3" s="1"/>
  <c r="A54" i="3"/>
  <c r="Y54" i="3"/>
  <c r="CX54" i="3" s="1"/>
  <c r="CU54" i="3"/>
  <c r="CV54" i="3"/>
  <c r="CY54" i="3"/>
  <c r="CZ54" i="3"/>
  <c r="DA54" i="3"/>
  <c r="DB54" i="3"/>
  <c r="DC54" i="3"/>
  <c r="DI54" i="3"/>
  <c r="DJ54" i="3" s="1"/>
  <c r="A55" i="3"/>
  <c r="Y55" i="3"/>
  <c r="CV55" i="3" s="1"/>
  <c r="CU55" i="3"/>
  <c r="CY55" i="3"/>
  <c r="CZ55" i="3"/>
  <c r="DA55" i="3"/>
  <c r="DB55" i="3"/>
  <c r="DC55" i="3"/>
  <c r="A56" i="3"/>
  <c r="Y56" i="3"/>
  <c r="CU56" i="3"/>
  <c r="CV56" i="3"/>
  <c r="CX56" i="3"/>
  <c r="CY56" i="3"/>
  <c r="CZ56" i="3"/>
  <c r="DA56" i="3"/>
  <c r="DB56" i="3"/>
  <c r="DC56" i="3"/>
  <c r="DG56" i="3"/>
  <c r="DI56" i="3"/>
  <c r="DJ56" i="3"/>
  <c r="A57" i="3"/>
  <c r="Y57" i="3"/>
  <c r="CV57" i="3" s="1"/>
  <c r="CU57" i="3"/>
  <c r="CX57" i="3"/>
  <c r="DI57" i="3" s="1"/>
  <c r="CY57" i="3"/>
  <c r="CZ57" i="3"/>
  <c r="DA57" i="3"/>
  <c r="DB57" i="3"/>
  <c r="DC57" i="3"/>
  <c r="DF57" i="3"/>
  <c r="DG57" i="3"/>
  <c r="DH57" i="3"/>
  <c r="DJ57" i="3"/>
  <c r="A58" i="3"/>
  <c r="Y58" i="3"/>
  <c r="CX58" i="3" s="1"/>
  <c r="DH58" i="3" s="1"/>
  <c r="CU58" i="3"/>
  <c r="CV58" i="3"/>
  <c r="CY58" i="3"/>
  <c r="CZ58" i="3"/>
  <c r="DA58" i="3"/>
  <c r="DB58" i="3"/>
  <c r="DC58" i="3"/>
  <c r="A59" i="3"/>
  <c r="Y59" i="3"/>
  <c r="CU59" i="3"/>
  <c r="CV59" i="3"/>
  <c r="CX59" i="3"/>
  <c r="DG59" i="3" s="1"/>
  <c r="CY59" i="3"/>
  <c r="CZ59" i="3"/>
  <c r="DB59" i="3" s="1"/>
  <c r="DA59" i="3"/>
  <c r="DC59" i="3"/>
  <c r="DF59" i="3"/>
  <c r="DH59" i="3"/>
  <c r="A60" i="3"/>
  <c r="Y60" i="3"/>
  <c r="CX60" i="3" s="1"/>
  <c r="CU60" i="3"/>
  <c r="CV60" i="3"/>
  <c r="CY60" i="3"/>
  <c r="CZ60" i="3"/>
  <c r="DA60" i="3"/>
  <c r="DB60" i="3"/>
  <c r="DC60" i="3"/>
  <c r="DI60" i="3"/>
  <c r="DJ60" i="3" s="1"/>
  <c r="A61" i="3"/>
  <c r="Y61" i="3"/>
  <c r="CV61" i="3" s="1"/>
  <c r="CU61" i="3"/>
  <c r="CX61" i="3"/>
  <c r="DI61" i="3" s="1"/>
  <c r="DJ61" i="3" s="1"/>
  <c r="CY61" i="3"/>
  <c r="CZ61" i="3"/>
  <c r="DB61" i="3" s="1"/>
  <c r="DA61" i="3"/>
  <c r="DC6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U28" i="1"/>
  <c r="G56" i="7" s="1"/>
  <c r="V28" i="1"/>
  <c r="W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GL28" i="1"/>
  <c r="GN28" i="1"/>
  <c r="GO28" i="1"/>
  <c r="GV28" i="1"/>
  <c r="HC28" i="1" s="1"/>
  <c r="GX28" i="1" s="1"/>
  <c r="C29" i="1"/>
  <c r="D29" i="1"/>
  <c r="I29" i="1"/>
  <c r="CU3" i="3" s="1"/>
  <c r="K29" i="1"/>
  <c r="V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N29" i="1"/>
  <c r="GO29" i="1"/>
  <c r="GV29" i="1"/>
  <c r="GX29" i="1"/>
  <c r="HC29" i="1"/>
  <c r="C30" i="1"/>
  <c r="D30" i="1"/>
  <c r="T30" i="1"/>
  <c r="V30" i="1"/>
  <c r="W30" i="1"/>
  <c r="AC30" i="1"/>
  <c r="AE30" i="1"/>
  <c r="AD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GL30" i="1"/>
  <c r="GN30" i="1"/>
  <c r="GO30" i="1"/>
  <c r="GV30" i="1"/>
  <c r="HC30" i="1"/>
  <c r="GX30" i="1" s="1"/>
  <c r="C31" i="1"/>
  <c r="D31" i="1"/>
  <c r="T31" i="1"/>
  <c r="V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CV31" i="1"/>
  <c r="CW31" i="1"/>
  <c r="CX31" i="1"/>
  <c r="W31" i="1" s="1"/>
  <c r="AJ35" i="1" s="1"/>
  <c r="GL31" i="1"/>
  <c r="GN31" i="1"/>
  <c r="GO31" i="1"/>
  <c r="GV31" i="1"/>
  <c r="HC31" i="1" s="1"/>
  <c r="GX31" i="1"/>
  <c r="C32" i="1"/>
  <c r="D32" i="1"/>
  <c r="I32" i="1"/>
  <c r="CU9" i="3" s="1"/>
  <c r="K32" i="1"/>
  <c r="V32" i="1"/>
  <c r="W32" i="1"/>
  <c r="AC32" i="1"/>
  <c r="AE32" i="1"/>
  <c r="AD32" i="1" s="1"/>
  <c r="AF32" i="1"/>
  <c r="AB32" i="1" s="1"/>
  <c r="AG32" i="1"/>
  <c r="CU32" i="1" s="1"/>
  <c r="AH32" i="1"/>
  <c r="AI32" i="1"/>
  <c r="AJ32" i="1"/>
  <c r="CQ32" i="1"/>
  <c r="CR32" i="1"/>
  <c r="CS32" i="1"/>
  <c r="CT32" i="1"/>
  <c r="CV32" i="1"/>
  <c r="CW32" i="1"/>
  <c r="CX32" i="1"/>
  <c r="GL32" i="1"/>
  <c r="GN32" i="1"/>
  <c r="GO32" i="1"/>
  <c r="GV32" i="1"/>
  <c r="HC32" i="1" s="1"/>
  <c r="GX32" i="1" s="1"/>
  <c r="C33" i="1"/>
  <c r="D33" i="1"/>
  <c r="V33" i="1"/>
  <c r="AC33" i="1"/>
  <c r="AD33" i="1"/>
  <c r="AE33" i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N33" i="1"/>
  <c r="GO33" i="1"/>
  <c r="GV33" i="1"/>
  <c r="HC33" i="1" s="1"/>
  <c r="GX33" i="1" s="1"/>
  <c r="B35" i="1"/>
  <c r="B26" i="1" s="1"/>
  <c r="C35" i="1"/>
  <c r="D35" i="1"/>
  <c r="D26" i="1" s="1"/>
  <c r="F35" i="1"/>
  <c r="F26" i="1" s="1"/>
  <c r="G35" i="1"/>
  <c r="G26" i="1" s="1"/>
  <c r="BD35" i="1"/>
  <c r="BD26" i="1" s="1"/>
  <c r="BX35" i="1"/>
  <c r="BY35" i="1"/>
  <c r="BY26" i="1" s="1"/>
  <c r="CK35" i="1"/>
  <c r="CK26" i="1" s="1"/>
  <c r="CL35" i="1"/>
  <c r="CM35" i="1"/>
  <c r="F60" i="1"/>
  <c r="D65" i="1"/>
  <c r="E67" i="1"/>
  <c r="F67" i="1"/>
  <c r="Z67" i="1"/>
  <c r="AA67" i="1"/>
  <c r="AM67" i="1"/>
  <c r="AN67" i="1"/>
  <c r="BB67" i="1"/>
  <c r="BC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L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CU14" i="3" s="1"/>
  <c r="K69" i="1"/>
  <c r="T69" i="1"/>
  <c r="V69" i="1"/>
  <c r="AC69" i="1"/>
  <c r="AD69" i="1"/>
  <c r="AE69" i="1"/>
  <c r="AF69" i="1"/>
  <c r="AG69" i="1"/>
  <c r="AH69" i="1"/>
  <c r="AI69" i="1"/>
  <c r="AJ69" i="1"/>
  <c r="CQ69" i="1"/>
  <c r="CR69" i="1"/>
  <c r="CS69" i="1"/>
  <c r="CT69" i="1"/>
  <c r="CU69" i="1"/>
  <c r="CV69" i="1"/>
  <c r="CW69" i="1"/>
  <c r="CX69" i="1"/>
  <c r="W69" i="1" s="1"/>
  <c r="AJ73" i="1" s="1"/>
  <c r="GL69" i="1"/>
  <c r="GN69" i="1"/>
  <c r="GO69" i="1"/>
  <c r="GV69" i="1"/>
  <c r="HC69" i="1"/>
  <c r="GX69" i="1" s="1"/>
  <c r="C70" i="1"/>
  <c r="D70" i="1"/>
  <c r="S70" i="1"/>
  <c r="U70" i="1"/>
  <c r="G163" i="7" s="1"/>
  <c r="V70" i="1"/>
  <c r="W70" i="1"/>
  <c r="AC70" i="1"/>
  <c r="AE70" i="1"/>
  <c r="AD70" i="1" s="1"/>
  <c r="AF70" i="1"/>
  <c r="AG70" i="1"/>
  <c r="AH70" i="1"/>
  <c r="AI70" i="1"/>
  <c r="AJ70" i="1"/>
  <c r="CX70" i="1" s="1"/>
  <c r="CQ70" i="1"/>
  <c r="CR70" i="1"/>
  <c r="CS70" i="1"/>
  <c r="CT70" i="1"/>
  <c r="CU70" i="1"/>
  <c r="T70" i="1" s="1"/>
  <c r="CV70" i="1"/>
  <c r="CW70" i="1"/>
  <c r="GL70" i="1"/>
  <c r="GN70" i="1"/>
  <c r="GO70" i="1"/>
  <c r="GV70" i="1"/>
  <c r="HC70" i="1"/>
  <c r="GX70" i="1" s="1"/>
  <c r="C71" i="1"/>
  <c r="D71" i="1"/>
  <c r="V71" i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GL71" i="1"/>
  <c r="GN71" i="1"/>
  <c r="GO71" i="1"/>
  <c r="GV71" i="1"/>
  <c r="HC71" i="1"/>
  <c r="GX71" i="1" s="1"/>
  <c r="B73" i="1"/>
  <c r="B67" i="1" s="1"/>
  <c r="C73" i="1"/>
  <c r="C67" i="1" s="1"/>
  <c r="D73" i="1"/>
  <c r="D67" i="1" s="1"/>
  <c r="F73" i="1"/>
  <c r="G73" i="1"/>
  <c r="G67" i="1" s="1"/>
  <c r="BB73" i="1"/>
  <c r="F86" i="1" s="1"/>
  <c r="BC73" i="1"/>
  <c r="F89" i="1" s="1"/>
  <c r="BX73" i="1"/>
  <c r="BY73" i="1"/>
  <c r="BY67" i="1" s="1"/>
  <c r="CK73" i="1"/>
  <c r="CK67" i="1" s="1"/>
  <c r="CL73" i="1"/>
  <c r="CM73" i="1"/>
  <c r="CM67" i="1" s="1"/>
  <c r="D103" i="1"/>
  <c r="B105" i="1"/>
  <c r="C105" i="1"/>
  <c r="D105" i="1"/>
  <c r="E105" i="1"/>
  <c r="Z105" i="1"/>
  <c r="AA105" i="1"/>
  <c r="AM105" i="1"/>
  <c r="AN105" i="1"/>
  <c r="AO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CJ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CU20" i="3" s="1"/>
  <c r="K107" i="1"/>
  <c r="V107" i="1"/>
  <c r="AC107" i="1"/>
  <c r="AE107" i="1"/>
  <c r="AD107" i="1" s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GL107" i="1"/>
  <c r="GN107" i="1"/>
  <c r="GO107" i="1"/>
  <c r="GV107" i="1"/>
  <c r="HC107" i="1"/>
  <c r="C108" i="1"/>
  <c r="D108" i="1"/>
  <c r="S108" i="1"/>
  <c r="T108" i="1"/>
  <c r="U108" i="1"/>
  <c r="V108" i="1"/>
  <c r="AB108" i="1"/>
  <c r="AC108" i="1"/>
  <c r="AE108" i="1"/>
  <c r="AD108" i="1" s="1"/>
  <c r="AF108" i="1"/>
  <c r="AG108" i="1"/>
  <c r="CU108" i="1" s="1"/>
  <c r="AH108" i="1"/>
  <c r="AI108" i="1"/>
  <c r="AJ108" i="1"/>
  <c r="CX108" i="1" s="1"/>
  <c r="W108" i="1" s="1"/>
  <c r="CQ108" i="1"/>
  <c r="CR108" i="1"/>
  <c r="CS108" i="1"/>
  <c r="CT108" i="1"/>
  <c r="CV108" i="1"/>
  <c r="CW108" i="1"/>
  <c r="GL108" i="1"/>
  <c r="GN108" i="1"/>
  <c r="GO108" i="1"/>
  <c r="GV108" i="1"/>
  <c r="HC108" i="1"/>
  <c r="GX108" i="1" s="1"/>
  <c r="C109" i="1"/>
  <c r="D109" i="1"/>
  <c r="T109" i="1"/>
  <c r="V109" i="1"/>
  <c r="AC109" i="1"/>
  <c r="AD109" i="1"/>
  <c r="AE109" i="1"/>
  <c r="AF109" i="1"/>
  <c r="AB109" i="1" s="1"/>
  <c r="AG109" i="1"/>
  <c r="AH109" i="1"/>
  <c r="AI109" i="1"/>
  <c r="AJ109" i="1"/>
  <c r="CX109" i="1" s="1"/>
  <c r="W109" i="1" s="1"/>
  <c r="CQ109" i="1"/>
  <c r="CR109" i="1"/>
  <c r="CS109" i="1"/>
  <c r="CT109" i="1"/>
  <c r="CU109" i="1"/>
  <c r="CV109" i="1"/>
  <c r="CW109" i="1"/>
  <c r="GL109" i="1"/>
  <c r="GN109" i="1"/>
  <c r="GO109" i="1"/>
  <c r="GV109" i="1"/>
  <c r="HC109" i="1" s="1"/>
  <c r="GX109" i="1" s="1"/>
  <c r="C110" i="1"/>
  <c r="D110" i="1"/>
  <c r="U110" i="1"/>
  <c r="V110" i="1"/>
  <c r="W110" i="1"/>
  <c r="AC110" i="1"/>
  <c r="AD110" i="1"/>
  <c r="AE110" i="1"/>
  <c r="AF110" i="1"/>
  <c r="AG110" i="1"/>
  <c r="AH110" i="1"/>
  <c r="AI110" i="1"/>
  <c r="AJ110" i="1"/>
  <c r="CQ110" i="1"/>
  <c r="CR110" i="1"/>
  <c r="CS110" i="1"/>
  <c r="CT110" i="1"/>
  <c r="CU110" i="1"/>
  <c r="T110" i="1" s="1"/>
  <c r="CV110" i="1"/>
  <c r="CW110" i="1"/>
  <c r="CX110" i="1"/>
  <c r="GL110" i="1"/>
  <c r="GN110" i="1"/>
  <c r="GO110" i="1"/>
  <c r="GV110" i="1"/>
  <c r="GX110" i="1"/>
  <c r="HC110" i="1"/>
  <c r="C111" i="1"/>
  <c r="D111" i="1"/>
  <c r="S111" i="1"/>
  <c r="V111" i="1"/>
  <c r="W111" i="1"/>
  <c r="AC111" i="1"/>
  <c r="AE111" i="1"/>
  <c r="AD111" i="1" s="1"/>
  <c r="AF111" i="1"/>
  <c r="AG111" i="1"/>
  <c r="AH111" i="1"/>
  <c r="AI111" i="1"/>
  <c r="AJ111" i="1"/>
  <c r="CX111" i="1" s="1"/>
  <c r="CQ111" i="1"/>
  <c r="CR111" i="1"/>
  <c r="CS111" i="1"/>
  <c r="CT111" i="1"/>
  <c r="CU111" i="1"/>
  <c r="T111" i="1" s="1"/>
  <c r="CV111" i="1"/>
  <c r="CW111" i="1"/>
  <c r="GL111" i="1"/>
  <c r="GN111" i="1"/>
  <c r="GO111" i="1"/>
  <c r="GV111" i="1"/>
  <c r="GX111" i="1"/>
  <c r="HC111" i="1"/>
  <c r="C112" i="1"/>
  <c r="D112" i="1"/>
  <c r="U112" i="1"/>
  <c r="V112" i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T112" i="1" s="1"/>
  <c r="CV112" i="1"/>
  <c r="CW112" i="1"/>
  <c r="CX112" i="1"/>
  <c r="W112" i="1" s="1"/>
  <c r="GL112" i="1"/>
  <c r="GN112" i="1"/>
  <c r="GO112" i="1"/>
  <c r="GV112" i="1"/>
  <c r="HC112" i="1"/>
  <c r="GX112" i="1" s="1"/>
  <c r="C113" i="1"/>
  <c r="D113" i="1"/>
  <c r="T113" i="1"/>
  <c r="V113" i="1"/>
  <c r="AC113" i="1"/>
  <c r="AD113" i="1"/>
  <c r="AE113" i="1"/>
  <c r="AF113" i="1"/>
  <c r="AB113" i="1" s="1"/>
  <c r="AG113" i="1"/>
  <c r="CU113" i="1" s="1"/>
  <c r="AH113" i="1"/>
  <c r="AI113" i="1"/>
  <c r="AJ113" i="1"/>
  <c r="CQ113" i="1"/>
  <c r="CR113" i="1"/>
  <c r="CS113" i="1"/>
  <c r="CT113" i="1"/>
  <c r="CV113" i="1"/>
  <c r="CW113" i="1"/>
  <c r="CX113" i="1"/>
  <c r="W113" i="1" s="1"/>
  <c r="GL113" i="1"/>
  <c r="GN113" i="1"/>
  <c r="GO113" i="1"/>
  <c r="GV113" i="1"/>
  <c r="GX113" i="1"/>
  <c r="HC113" i="1"/>
  <c r="C114" i="1"/>
  <c r="D114" i="1"/>
  <c r="U114" i="1"/>
  <c r="V114" i="1"/>
  <c r="W114" i="1"/>
  <c r="AC114" i="1"/>
  <c r="AE114" i="1"/>
  <c r="AD114" i="1" s="1"/>
  <c r="AF114" i="1"/>
  <c r="AB114" i="1" s="1"/>
  <c r="AG114" i="1"/>
  <c r="AH114" i="1"/>
  <c r="AI114" i="1"/>
  <c r="AJ114" i="1"/>
  <c r="CQ114" i="1"/>
  <c r="CR114" i="1"/>
  <c r="CS114" i="1"/>
  <c r="CT114" i="1"/>
  <c r="CU114" i="1"/>
  <c r="T114" i="1" s="1"/>
  <c r="CV114" i="1"/>
  <c r="CW114" i="1"/>
  <c r="CX114" i="1"/>
  <c r="GL114" i="1"/>
  <c r="GN114" i="1"/>
  <c r="GO114" i="1"/>
  <c r="GV114" i="1"/>
  <c r="HC114" i="1" s="1"/>
  <c r="GX114" i="1" s="1"/>
  <c r="C115" i="1"/>
  <c r="D115" i="1"/>
  <c r="T115" i="1"/>
  <c r="V115" i="1"/>
  <c r="AC115" i="1"/>
  <c r="AD115" i="1"/>
  <c r="AE115" i="1"/>
  <c r="AF115" i="1"/>
  <c r="AG115" i="1"/>
  <c r="AH115" i="1"/>
  <c r="AI115" i="1"/>
  <c r="AJ115" i="1"/>
  <c r="CQ115" i="1"/>
  <c r="CR115" i="1"/>
  <c r="CS115" i="1"/>
  <c r="CT115" i="1"/>
  <c r="CU115" i="1"/>
  <c r="CV115" i="1"/>
  <c r="CW115" i="1"/>
  <c r="CX115" i="1"/>
  <c r="W115" i="1" s="1"/>
  <c r="GL115" i="1"/>
  <c r="GN115" i="1"/>
  <c r="GO115" i="1"/>
  <c r="GV115" i="1"/>
  <c r="HC115" i="1" s="1"/>
  <c r="GX115" i="1" s="1"/>
  <c r="B117" i="1"/>
  <c r="C117" i="1"/>
  <c r="D117" i="1"/>
  <c r="F117" i="1"/>
  <c r="F105" i="1" s="1"/>
  <c r="G117" i="1"/>
  <c r="G105" i="1" s="1"/>
  <c r="P117" i="1"/>
  <c r="F120" i="1" s="1"/>
  <c r="T117" i="1"/>
  <c r="T105" i="1" s="1"/>
  <c r="AB117" i="1"/>
  <c r="O117" i="1" s="1"/>
  <c r="AC117" i="1"/>
  <c r="AC105" i="1" s="1"/>
  <c r="AD117" i="1"/>
  <c r="AD105" i="1" s="1"/>
  <c r="AE117" i="1"/>
  <c r="AE105" i="1" s="1"/>
  <c r="AF117" i="1"/>
  <c r="AF105" i="1" s="1"/>
  <c r="AG117" i="1"/>
  <c r="AG105" i="1" s="1"/>
  <c r="AH117" i="1"/>
  <c r="U117" i="1" s="1"/>
  <c r="U105" i="1" s="1"/>
  <c r="AI117" i="1"/>
  <c r="V117" i="1" s="1"/>
  <c r="AJ117" i="1"/>
  <c r="W117" i="1" s="1"/>
  <c r="F141" i="1" s="1"/>
  <c r="AK117" i="1"/>
  <c r="X117" i="1" s="1"/>
  <c r="AL117" i="1"/>
  <c r="Y117" i="1" s="1"/>
  <c r="AO117" i="1"/>
  <c r="F121" i="1" s="1"/>
  <c r="AP117" i="1"/>
  <c r="F126" i="1" s="1"/>
  <c r="BA117" i="1"/>
  <c r="BB117" i="1"/>
  <c r="BB105" i="1" s="1"/>
  <c r="BX117" i="1"/>
  <c r="BY117" i="1"/>
  <c r="BY105" i="1" s="1"/>
  <c r="BZ117" i="1"/>
  <c r="AQ117" i="1" s="1"/>
  <c r="CA117" i="1"/>
  <c r="CB117" i="1"/>
  <c r="CB105" i="1" s="1"/>
  <c r="CC117" i="1"/>
  <c r="CC105" i="1" s="1"/>
  <c r="CD117" i="1"/>
  <c r="AU117" i="1" s="1"/>
  <c r="AU105" i="1" s="1"/>
  <c r="CE117" i="1"/>
  <c r="CE105" i="1" s="1"/>
  <c r="CJ117" i="1"/>
  <c r="CK117" i="1"/>
  <c r="CK105" i="1" s="1"/>
  <c r="CL117" i="1"/>
  <c r="BC117" i="1" s="1"/>
  <c r="F133" i="1" s="1"/>
  <c r="CM117" i="1"/>
  <c r="CM105" i="1" s="1"/>
  <c r="F130" i="1"/>
  <c r="F138" i="1"/>
  <c r="D147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V151" i="1"/>
  <c r="AC151" i="1"/>
  <c r="AE151" i="1"/>
  <c r="AD151" i="1" s="1"/>
  <c r="AB151" i="1" s="1"/>
  <c r="AF151" i="1"/>
  <c r="AG151" i="1"/>
  <c r="AH151" i="1"/>
  <c r="AI151" i="1"/>
  <c r="AJ151" i="1"/>
  <c r="CQ151" i="1"/>
  <c r="CR151" i="1"/>
  <c r="CS151" i="1"/>
  <c r="CT151" i="1"/>
  <c r="CU151" i="1"/>
  <c r="T151" i="1" s="1"/>
  <c r="CV151" i="1"/>
  <c r="CW151" i="1"/>
  <c r="CX151" i="1"/>
  <c r="W151" i="1" s="1"/>
  <c r="AJ155" i="1" s="1"/>
  <c r="GL151" i="1"/>
  <c r="GN151" i="1"/>
  <c r="GO151" i="1"/>
  <c r="GV151" i="1"/>
  <c r="GX151" i="1"/>
  <c r="HC151" i="1"/>
  <c r="C152" i="1"/>
  <c r="D152" i="1"/>
  <c r="R152" i="1"/>
  <c r="T152" i="1"/>
  <c r="V152" i="1"/>
  <c r="AC152" i="1"/>
  <c r="AD152" i="1"/>
  <c r="AE152" i="1"/>
  <c r="AF152" i="1"/>
  <c r="AG152" i="1"/>
  <c r="CU152" i="1" s="1"/>
  <c r="AH152" i="1"/>
  <c r="AI152" i="1"/>
  <c r="AJ152" i="1"/>
  <c r="CQ152" i="1"/>
  <c r="CR152" i="1"/>
  <c r="CS152" i="1"/>
  <c r="CT152" i="1"/>
  <c r="CV152" i="1"/>
  <c r="CW152" i="1"/>
  <c r="CX152" i="1"/>
  <c r="W152" i="1" s="1"/>
  <c r="GL152" i="1"/>
  <c r="GN152" i="1"/>
  <c r="GO152" i="1"/>
  <c r="GV152" i="1"/>
  <c r="HC152" i="1"/>
  <c r="GX152" i="1" s="1"/>
  <c r="C153" i="1"/>
  <c r="D153" i="1"/>
  <c r="U153" i="1"/>
  <c r="G271" i="7" s="1"/>
  <c r="V153" i="1"/>
  <c r="AI155" i="1" s="1"/>
  <c r="AC153" i="1"/>
  <c r="AD153" i="1"/>
  <c r="AE153" i="1"/>
  <c r="AF153" i="1"/>
  <c r="AB153" i="1" s="1"/>
  <c r="AG153" i="1"/>
  <c r="AH153" i="1"/>
  <c r="AI153" i="1"/>
  <c r="AJ153" i="1"/>
  <c r="CX153" i="1" s="1"/>
  <c r="W153" i="1" s="1"/>
  <c r="CQ153" i="1"/>
  <c r="CR153" i="1"/>
  <c r="CS153" i="1"/>
  <c r="CT153" i="1"/>
  <c r="CU153" i="1"/>
  <c r="T153" i="1" s="1"/>
  <c r="CV153" i="1"/>
  <c r="CW153" i="1"/>
  <c r="GL153" i="1"/>
  <c r="GN153" i="1"/>
  <c r="GO153" i="1"/>
  <c r="GV153" i="1"/>
  <c r="HC153" i="1"/>
  <c r="GX153" i="1" s="1"/>
  <c r="CJ155" i="1" s="1"/>
  <c r="B155" i="1"/>
  <c r="B149" i="1" s="1"/>
  <c r="C155" i="1"/>
  <c r="C149" i="1" s="1"/>
  <c r="D155" i="1"/>
  <c r="D149" i="1" s="1"/>
  <c r="F155" i="1"/>
  <c r="F149" i="1" s="1"/>
  <c r="G155" i="1"/>
  <c r="G149" i="1" s="1"/>
  <c r="AP155" i="1"/>
  <c r="AP149" i="1" s="1"/>
  <c r="BB155" i="1"/>
  <c r="BB149" i="1" s="1"/>
  <c r="BC155" i="1"/>
  <c r="BC149" i="1" s="1"/>
  <c r="BD155" i="1"/>
  <c r="BX155" i="1"/>
  <c r="AO155" i="1" s="1"/>
  <c r="BY155" i="1"/>
  <c r="BY149" i="1" s="1"/>
  <c r="CK155" i="1"/>
  <c r="CK149" i="1" s="1"/>
  <c r="CL155" i="1"/>
  <c r="CM155" i="1"/>
  <c r="F171" i="1"/>
  <c r="D185" i="1"/>
  <c r="D187" i="1"/>
  <c r="E187" i="1"/>
  <c r="F187" i="1"/>
  <c r="G187" i="1"/>
  <c r="Z187" i="1"/>
  <c r="AA187" i="1"/>
  <c r="AM187" i="1"/>
  <c r="AN187" i="1"/>
  <c r="BB187" i="1"/>
  <c r="BC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C189" i="1"/>
  <c r="D189" i="1"/>
  <c r="I189" i="1"/>
  <c r="K189" i="1"/>
  <c r="V189" i="1"/>
  <c r="AC189" i="1"/>
  <c r="AE189" i="1"/>
  <c r="AD189" i="1" s="1"/>
  <c r="AF189" i="1"/>
  <c r="AG189" i="1"/>
  <c r="CU189" i="1" s="1"/>
  <c r="T189" i="1" s="1"/>
  <c r="AG195" i="1" s="1"/>
  <c r="AH189" i="1"/>
  <c r="AI189" i="1"/>
  <c r="AJ189" i="1"/>
  <c r="CX189" i="1" s="1"/>
  <c r="W189" i="1" s="1"/>
  <c r="AJ195" i="1" s="1"/>
  <c r="AJ187" i="1" s="1"/>
  <c r="CQ189" i="1"/>
  <c r="CR189" i="1"/>
  <c r="CS189" i="1"/>
  <c r="CT189" i="1"/>
  <c r="CV189" i="1"/>
  <c r="CW189" i="1"/>
  <c r="GL189" i="1"/>
  <c r="GN189" i="1"/>
  <c r="GO189" i="1"/>
  <c r="GV189" i="1"/>
  <c r="HC189" i="1" s="1"/>
  <c r="GX189" i="1" s="1"/>
  <c r="CJ195" i="1" s="1"/>
  <c r="C190" i="1"/>
  <c r="D190" i="1"/>
  <c r="R190" i="1"/>
  <c r="V190" i="1"/>
  <c r="AC190" i="1"/>
  <c r="AD190" i="1"/>
  <c r="AE190" i="1"/>
  <c r="AF190" i="1"/>
  <c r="AG190" i="1"/>
  <c r="CU190" i="1" s="1"/>
  <c r="T190" i="1" s="1"/>
  <c r="AH190" i="1"/>
  <c r="AI190" i="1"/>
  <c r="AJ190" i="1"/>
  <c r="CX190" i="1" s="1"/>
  <c r="W190" i="1" s="1"/>
  <c r="CQ190" i="1"/>
  <c r="CR190" i="1"/>
  <c r="CS190" i="1"/>
  <c r="CT190" i="1"/>
  <c r="CV190" i="1"/>
  <c r="CW190" i="1"/>
  <c r="GL190" i="1"/>
  <c r="GN190" i="1"/>
  <c r="GO190" i="1"/>
  <c r="GV190" i="1"/>
  <c r="HC190" i="1" s="1"/>
  <c r="GX190" i="1" s="1"/>
  <c r="C191" i="1"/>
  <c r="D191" i="1"/>
  <c r="U191" i="1"/>
  <c r="G336" i="7" s="1"/>
  <c r="V191" i="1"/>
  <c r="W191" i="1"/>
  <c r="AC191" i="1"/>
  <c r="AD191" i="1"/>
  <c r="AE191" i="1"/>
  <c r="AF191" i="1"/>
  <c r="AG191" i="1"/>
  <c r="AH191" i="1"/>
  <c r="AI191" i="1"/>
  <c r="AJ191" i="1"/>
  <c r="CQ191" i="1"/>
  <c r="CR191" i="1"/>
  <c r="CS191" i="1"/>
  <c r="CT191" i="1"/>
  <c r="CU191" i="1"/>
  <c r="T191" i="1" s="1"/>
  <c r="CV191" i="1"/>
  <c r="CW191" i="1"/>
  <c r="CX191" i="1"/>
  <c r="GL191" i="1"/>
  <c r="GN191" i="1"/>
  <c r="GO191" i="1"/>
  <c r="GV191" i="1"/>
  <c r="HC191" i="1" s="1"/>
  <c r="GX191" i="1" s="1"/>
  <c r="C192" i="1"/>
  <c r="D192" i="1"/>
  <c r="U192" i="1"/>
  <c r="G346" i="7" s="1"/>
  <c r="V192" i="1"/>
  <c r="W192" i="1"/>
  <c r="AC192" i="1"/>
  <c r="AB192" i="1" s="1"/>
  <c r="AD192" i="1"/>
  <c r="AE192" i="1"/>
  <c r="AF192" i="1"/>
  <c r="AG192" i="1"/>
  <c r="AH192" i="1"/>
  <c r="AI192" i="1"/>
  <c r="AJ192" i="1"/>
  <c r="CX192" i="1" s="1"/>
  <c r="CQ192" i="1"/>
  <c r="CR192" i="1"/>
  <c r="CS192" i="1"/>
  <c r="CT192" i="1"/>
  <c r="CU192" i="1"/>
  <c r="T192" i="1" s="1"/>
  <c r="CV192" i="1"/>
  <c r="CW192" i="1"/>
  <c r="GL192" i="1"/>
  <c r="GN192" i="1"/>
  <c r="GO192" i="1"/>
  <c r="GV192" i="1"/>
  <c r="HC192" i="1"/>
  <c r="GX192" i="1" s="1"/>
  <c r="C193" i="1"/>
  <c r="D193" i="1"/>
  <c r="U193" i="1"/>
  <c r="G357" i="7" s="1"/>
  <c r="V193" i="1"/>
  <c r="AC193" i="1"/>
  <c r="AE193" i="1"/>
  <c r="AD193" i="1" s="1"/>
  <c r="AF193" i="1"/>
  <c r="AG193" i="1"/>
  <c r="CU193" i="1" s="1"/>
  <c r="T193" i="1" s="1"/>
  <c r="AH193" i="1"/>
  <c r="AI193" i="1"/>
  <c r="AJ193" i="1"/>
  <c r="CX193" i="1" s="1"/>
  <c r="W193" i="1" s="1"/>
  <c r="CQ193" i="1"/>
  <c r="CR193" i="1"/>
  <c r="CS193" i="1"/>
  <c r="CT193" i="1"/>
  <c r="CV193" i="1"/>
  <c r="CW193" i="1"/>
  <c r="GL193" i="1"/>
  <c r="GN193" i="1"/>
  <c r="GO193" i="1"/>
  <c r="GV193" i="1"/>
  <c r="HC193" i="1"/>
  <c r="GX193" i="1" s="1"/>
  <c r="B195" i="1"/>
  <c r="B187" i="1" s="1"/>
  <c r="C195" i="1"/>
  <c r="C187" i="1" s="1"/>
  <c r="D195" i="1"/>
  <c r="F195" i="1"/>
  <c r="G195" i="1"/>
  <c r="AO195" i="1"/>
  <c r="AO187" i="1" s="1"/>
  <c r="AP195" i="1"/>
  <c r="AP187" i="1" s="1"/>
  <c r="BB195" i="1"/>
  <c r="BC195" i="1"/>
  <c r="BX195" i="1"/>
  <c r="BX187" i="1" s="1"/>
  <c r="BY195" i="1"/>
  <c r="BY187" i="1" s="1"/>
  <c r="CK195" i="1"/>
  <c r="CL195" i="1"/>
  <c r="CM195" i="1"/>
  <c r="BD195" i="1" s="1"/>
  <c r="F204" i="1"/>
  <c r="F208" i="1"/>
  <c r="F211" i="1"/>
  <c r="B225" i="1"/>
  <c r="B22" i="1" s="1"/>
  <c r="C225" i="1"/>
  <c r="C22" i="1" s="1"/>
  <c r="D225" i="1"/>
  <c r="D22" i="1" s="1"/>
  <c r="F225" i="1"/>
  <c r="F22" i="1" s="1"/>
  <c r="G225" i="1"/>
  <c r="G22" i="1" s="1"/>
  <c r="B255" i="1"/>
  <c r="B18" i="1" s="1"/>
  <c r="C255" i="1"/>
  <c r="C18" i="1" s="1"/>
  <c r="D255" i="1"/>
  <c r="D18" i="1" s="1"/>
  <c r="F255" i="1"/>
  <c r="F18" i="1" s="1"/>
  <c r="G255" i="1"/>
  <c r="G18" i="1" s="1"/>
  <c r="F12" i="6"/>
  <c r="G12" i="6"/>
  <c r="CD105" i="1" l="1"/>
  <c r="AS117" i="1"/>
  <c r="AH105" i="1"/>
  <c r="L457" i="7"/>
  <c r="L468" i="7"/>
  <c r="L131" i="7"/>
  <c r="K39" i="7"/>
  <c r="L488" i="7"/>
  <c r="L60" i="7"/>
  <c r="L456" i="7"/>
  <c r="L476" i="7"/>
  <c r="L474" i="7" s="1"/>
  <c r="L119" i="7"/>
  <c r="L120" i="7"/>
  <c r="L369" i="7"/>
  <c r="L367" i="7" s="1"/>
  <c r="L381" i="7"/>
  <c r="L320" i="7"/>
  <c r="L282" i="7"/>
  <c r="L280" i="7" s="1"/>
  <c r="L255" i="7"/>
  <c r="L294" i="7"/>
  <c r="L157" i="7"/>
  <c r="L184" i="7"/>
  <c r="L182" i="7" s="1"/>
  <c r="L196" i="7"/>
  <c r="F140" i="1"/>
  <c r="G245" i="7" s="1"/>
  <c r="V105" i="1"/>
  <c r="AB152" i="1"/>
  <c r="CI117" i="1"/>
  <c r="CI105" i="1" s="1"/>
  <c r="CH117" i="1"/>
  <c r="AY117" i="1" s="1"/>
  <c r="CB73" i="1"/>
  <c r="AB28" i="1"/>
  <c r="CG117" i="1"/>
  <c r="CG105" i="1" s="1"/>
  <c r="AB107" i="1"/>
  <c r="AB112" i="1"/>
  <c r="AB189" i="1"/>
  <c r="BZ195" i="1"/>
  <c r="BZ187" i="1" s="1"/>
  <c r="AI105" i="1"/>
  <c r="AB69" i="1"/>
  <c r="BZ73" i="1"/>
  <c r="BZ67" i="1" s="1"/>
  <c r="AV117" i="1"/>
  <c r="AV105" i="1" s="1"/>
  <c r="R117" i="1"/>
  <c r="R105" i="1" s="1"/>
  <c r="CB155" i="1"/>
  <c r="AS155" i="1" s="1"/>
  <c r="F172" i="1" s="1"/>
  <c r="AT117" i="1"/>
  <c r="AT105" i="1" s="1"/>
  <c r="AI195" i="1"/>
  <c r="BZ155" i="1"/>
  <c r="BZ149" i="1" s="1"/>
  <c r="CC73" i="1"/>
  <c r="CC67" i="1" s="1"/>
  <c r="AB31" i="1"/>
  <c r="S117" i="1"/>
  <c r="S105" i="1" s="1"/>
  <c r="CC195" i="1"/>
  <c r="AT195" i="1" s="1"/>
  <c r="CB195" i="1"/>
  <c r="Q117" i="1"/>
  <c r="AB105" i="1"/>
  <c r="AB33" i="1"/>
  <c r="CC35" i="1"/>
  <c r="CC26" i="1" s="1"/>
  <c r="CF117" i="1"/>
  <c r="CF105" i="1" s="1"/>
  <c r="P105" i="1"/>
  <c r="AB115" i="1"/>
  <c r="AB29" i="1"/>
  <c r="CC155" i="1"/>
  <c r="AT155" i="1" s="1"/>
  <c r="AB70" i="1"/>
  <c r="T195" i="1"/>
  <c r="AG187" i="1"/>
  <c r="AJ26" i="1"/>
  <c r="W35" i="1"/>
  <c r="BA195" i="1"/>
  <c r="CJ187" i="1"/>
  <c r="W155" i="1"/>
  <c r="AJ149" i="1"/>
  <c r="R28" i="1"/>
  <c r="AB190" i="1"/>
  <c r="DI39" i="3"/>
  <c r="DF39" i="3"/>
  <c r="P115" i="1" s="1"/>
  <c r="DG39" i="3"/>
  <c r="Q115" i="1" s="1"/>
  <c r="DH39" i="3"/>
  <c r="DF20" i="3"/>
  <c r="DH20" i="3"/>
  <c r="DG20" i="3"/>
  <c r="DI20" i="3"/>
  <c r="DJ20" i="3" s="1"/>
  <c r="AT73" i="1"/>
  <c r="BA155" i="1"/>
  <c r="CJ149" i="1"/>
  <c r="CH105" i="1"/>
  <c r="AB111" i="1"/>
  <c r="AS73" i="1"/>
  <c r="CB67" i="1"/>
  <c r="AO73" i="1"/>
  <c r="BX67" i="1"/>
  <c r="F143" i="1"/>
  <c r="X105" i="1"/>
  <c r="AI149" i="1"/>
  <c r="V155" i="1"/>
  <c r="AQ155" i="1"/>
  <c r="CJ73" i="1"/>
  <c r="DF44" i="3"/>
  <c r="P151" i="1" s="1"/>
  <c r="DH44" i="3"/>
  <c r="R151" i="1" s="1"/>
  <c r="DG44" i="3"/>
  <c r="Q151" i="1" s="1"/>
  <c r="DI44" i="3"/>
  <c r="BD187" i="1"/>
  <c r="F220" i="1"/>
  <c r="W195" i="1"/>
  <c r="DI19" i="3"/>
  <c r="DF19" i="3"/>
  <c r="P107" i="1" s="1"/>
  <c r="DG19" i="3"/>
  <c r="Q107" i="1" s="1"/>
  <c r="DH19" i="3"/>
  <c r="R107" i="1" s="1"/>
  <c r="F180" i="1"/>
  <c r="BD149" i="1"/>
  <c r="AG155" i="1"/>
  <c r="F136" i="1"/>
  <c r="DF26" i="3"/>
  <c r="P110" i="1" s="1"/>
  <c r="DH26" i="3"/>
  <c r="DG26" i="3"/>
  <c r="Q110" i="1" s="1"/>
  <c r="DI26" i="3"/>
  <c r="DJ26" i="3" s="1"/>
  <c r="AQ195" i="1"/>
  <c r="CG195" i="1"/>
  <c r="F144" i="1"/>
  <c r="Y105" i="1"/>
  <c r="AO149" i="1"/>
  <c r="F159" i="1"/>
  <c r="CI195" i="1"/>
  <c r="AB193" i="1"/>
  <c r="AB191" i="1"/>
  <c r="AB71" i="1"/>
  <c r="W73" i="1"/>
  <c r="AJ67" i="1"/>
  <c r="V195" i="1"/>
  <c r="AI187" i="1"/>
  <c r="CJ35" i="1"/>
  <c r="BD73" i="1"/>
  <c r="DF36" i="3"/>
  <c r="DG36" i="3"/>
  <c r="DH36" i="3"/>
  <c r="CV20" i="3"/>
  <c r="S29" i="1"/>
  <c r="P28" i="1"/>
  <c r="AL105" i="1"/>
  <c r="BZ105" i="1"/>
  <c r="AK105" i="1"/>
  <c r="CX55" i="3"/>
  <c r="CV52" i="3"/>
  <c r="U190" i="1" s="1"/>
  <c r="G326" i="7" s="1"/>
  <c r="CX49" i="3"/>
  <c r="CV46" i="3"/>
  <c r="U152" i="1" s="1"/>
  <c r="G261" i="7" s="1"/>
  <c r="DF30" i="3"/>
  <c r="DG30" i="3"/>
  <c r="Q112" i="1" s="1"/>
  <c r="DH30" i="3"/>
  <c r="R112" i="1" s="1"/>
  <c r="R110" i="1"/>
  <c r="CV24" i="3"/>
  <c r="U109" i="1" s="1"/>
  <c r="CV12" i="3"/>
  <c r="U33" i="1" s="1"/>
  <c r="G108" i="7" s="1"/>
  <c r="CX9" i="3"/>
  <c r="DF6" i="3"/>
  <c r="P30" i="1" s="1"/>
  <c r="DG6" i="3"/>
  <c r="Q30" i="1" s="1"/>
  <c r="DH6" i="3"/>
  <c r="AJ105" i="1"/>
  <c r="AI73" i="1"/>
  <c r="CV18" i="3"/>
  <c r="U71" i="1" s="1"/>
  <c r="CV9" i="3"/>
  <c r="DF24" i="3"/>
  <c r="P109" i="1" s="1"/>
  <c r="DG24" i="3"/>
  <c r="Q109" i="1" s="1"/>
  <c r="DH24" i="3"/>
  <c r="R109" i="1" s="1"/>
  <c r="DF12" i="3"/>
  <c r="P33" i="1" s="1"/>
  <c r="DG12" i="3"/>
  <c r="DH12" i="3"/>
  <c r="R33" i="1" s="1"/>
  <c r="AG73" i="1"/>
  <c r="BX26" i="1"/>
  <c r="AO35" i="1"/>
  <c r="DF18" i="3"/>
  <c r="P71" i="1" s="1"/>
  <c r="DG18" i="3"/>
  <c r="Q71" i="1" s="1"/>
  <c r="DH18" i="3"/>
  <c r="R71" i="1" s="1"/>
  <c r="R30" i="1"/>
  <c r="AR117" i="1"/>
  <c r="CA105" i="1"/>
  <c r="GX107" i="1"/>
  <c r="CX37" i="3"/>
  <c r="DJ11" i="3"/>
  <c r="F168" i="1"/>
  <c r="CG155" i="1"/>
  <c r="F127" i="1"/>
  <c r="AQ105" i="1"/>
  <c r="BC105" i="1"/>
  <c r="BB35" i="1"/>
  <c r="DF56" i="3"/>
  <c r="DH56" i="3"/>
  <c r="R192" i="1" s="1"/>
  <c r="P112" i="1"/>
  <c r="CU51" i="3"/>
  <c r="CU50" i="3"/>
  <c r="CB35" i="1"/>
  <c r="CX50" i="3"/>
  <c r="CV10" i="3"/>
  <c r="DG4" i="3"/>
  <c r="DH4" i="3"/>
  <c r="BX149" i="1"/>
  <c r="F122" i="1"/>
  <c r="DI14" i="3"/>
  <c r="DJ14" i="3" s="1"/>
  <c r="CU10" i="3"/>
  <c r="F199" i="1"/>
  <c r="BD117" i="1"/>
  <c r="AP73" i="1"/>
  <c r="AB30" i="1"/>
  <c r="BZ35" i="1"/>
  <c r="CG35" i="1" s="1"/>
  <c r="DH61" i="3"/>
  <c r="DI58" i="3"/>
  <c r="U151" i="1"/>
  <c r="G251" i="7" s="1"/>
  <c r="DI36" i="3"/>
  <c r="U113" i="1"/>
  <c r="DJ25" i="3"/>
  <c r="S110" i="1"/>
  <c r="DJ13" i="3"/>
  <c r="CX10" i="3"/>
  <c r="U31" i="1"/>
  <c r="G87" i="7" s="1"/>
  <c r="DJ3" i="3"/>
  <c r="F164" i="1"/>
  <c r="AI35" i="1"/>
  <c r="DG61" i="3"/>
  <c r="DG58" i="3"/>
  <c r="Q192" i="1" s="1"/>
  <c r="DF38" i="3"/>
  <c r="DH38" i="3"/>
  <c r="DH33" i="3"/>
  <c r="DH3" i="3"/>
  <c r="DF2" i="3"/>
  <c r="DH2" i="3"/>
  <c r="BA105" i="1"/>
  <c r="F137" i="1"/>
  <c r="W105" i="1"/>
  <c r="T32" i="1"/>
  <c r="AG35" i="1" s="1"/>
  <c r="DF61" i="3"/>
  <c r="DF60" i="3"/>
  <c r="P193" i="1" s="1"/>
  <c r="DG60" i="3"/>
  <c r="DH60" i="3"/>
  <c r="R193" i="1" s="1"/>
  <c r="DF58" i="3"/>
  <c r="DI52" i="3"/>
  <c r="DI46" i="3"/>
  <c r="DG33" i="3"/>
  <c r="DI30" i="3"/>
  <c r="CU19" i="3"/>
  <c r="DG16" i="3"/>
  <c r="Q70" i="1" s="1"/>
  <c r="DH16" i="3"/>
  <c r="DI6" i="3"/>
  <c r="DG3" i="3"/>
  <c r="AZ117" i="1"/>
  <c r="CL105" i="1"/>
  <c r="DG52" i="3"/>
  <c r="Q190" i="1" s="1"/>
  <c r="DG46" i="3"/>
  <c r="Q152" i="1" s="1"/>
  <c r="DF33" i="3"/>
  <c r="CX32" i="3"/>
  <c r="DH27" i="3"/>
  <c r="R111" i="1" s="1"/>
  <c r="CZ111" i="1" s="1"/>
  <c r="Y111" i="1" s="1"/>
  <c r="CV19" i="3"/>
  <c r="U107" i="1" s="1"/>
  <c r="Q33" i="1"/>
  <c r="CX8" i="3"/>
  <c r="DF3" i="3"/>
  <c r="P29" i="1" s="1"/>
  <c r="O105" i="1"/>
  <c r="F119" i="1"/>
  <c r="AB110" i="1"/>
  <c r="W107" i="1"/>
  <c r="AP35" i="1"/>
  <c r="DF54" i="3"/>
  <c r="DG54" i="3"/>
  <c r="DH54" i="3"/>
  <c r="DF52" i="3"/>
  <c r="P190" i="1" s="1"/>
  <c r="DF48" i="3"/>
  <c r="DG48" i="3"/>
  <c r="DH48" i="3"/>
  <c r="DF46" i="3"/>
  <c r="P152" i="1" s="1"/>
  <c r="DH43" i="3"/>
  <c r="CV42" i="3"/>
  <c r="U115" i="1" s="1"/>
  <c r="DI40" i="3"/>
  <c r="DJ40" i="3" s="1"/>
  <c r="DG27" i="3"/>
  <c r="Q111" i="1" s="1"/>
  <c r="DI24" i="3"/>
  <c r="DI12" i="3"/>
  <c r="DJ12" i="3" s="1"/>
  <c r="F139" i="1"/>
  <c r="G244" i="7" s="1"/>
  <c r="AP105" i="1"/>
  <c r="BC35" i="1"/>
  <c r="CL26" i="1"/>
  <c r="DI59" i="3"/>
  <c r="CX51" i="3"/>
  <c r="DG43" i="3"/>
  <c r="DG40" i="3"/>
  <c r="DF27" i="3"/>
  <c r="P111" i="1" s="1"/>
  <c r="DH21" i="3"/>
  <c r="R108" i="1" s="1"/>
  <c r="CZ108" i="1" s="1"/>
  <c r="Y108" i="1" s="1"/>
  <c r="DI18" i="3"/>
  <c r="DJ18" i="3" s="1"/>
  <c r="DH15" i="3"/>
  <c r="R70" i="1" s="1"/>
  <c r="CY70" i="1" s="1"/>
  <c r="X70" i="1" s="1"/>
  <c r="AZ170" i="7" s="1"/>
  <c r="L168" i="7" s="1"/>
  <c r="CV51" i="3"/>
  <c r="U189" i="1" s="1"/>
  <c r="G316" i="7" s="1"/>
  <c r="DF42" i="3"/>
  <c r="DG42" i="3"/>
  <c r="DH42" i="3"/>
  <c r="DG21" i="3"/>
  <c r="Q108" i="1" s="1"/>
  <c r="DF14" i="3"/>
  <c r="P69" i="1" s="1"/>
  <c r="DH14" i="3"/>
  <c r="R69" i="1" s="1"/>
  <c r="F134" i="1" l="1"/>
  <c r="AS105" i="1"/>
  <c r="AH73" i="1"/>
  <c r="U73" i="1" s="1"/>
  <c r="G173" i="7"/>
  <c r="CI155" i="1"/>
  <c r="F135" i="1"/>
  <c r="L454" i="7"/>
  <c r="L117" i="7"/>
  <c r="AT35" i="1"/>
  <c r="AD73" i="1"/>
  <c r="Q73" i="1" s="1"/>
  <c r="CG73" i="1"/>
  <c r="CI73" i="1"/>
  <c r="CP108" i="1"/>
  <c r="O108" i="1" s="1"/>
  <c r="F131" i="1"/>
  <c r="AX117" i="1"/>
  <c r="AS149" i="1"/>
  <c r="AW117" i="1"/>
  <c r="AH195" i="1"/>
  <c r="U195" i="1" s="1"/>
  <c r="AQ73" i="1"/>
  <c r="CB149" i="1"/>
  <c r="Q105" i="1"/>
  <c r="F129" i="1"/>
  <c r="CB187" i="1"/>
  <c r="AS195" i="1"/>
  <c r="CC149" i="1"/>
  <c r="CC187" i="1"/>
  <c r="F132" i="1"/>
  <c r="AD67" i="1"/>
  <c r="AH67" i="1"/>
  <c r="CG26" i="1"/>
  <c r="AX35" i="1"/>
  <c r="AG26" i="1"/>
  <c r="T35" i="1"/>
  <c r="R114" i="1"/>
  <c r="DJ46" i="3"/>
  <c r="S152" i="1"/>
  <c r="S190" i="1"/>
  <c r="CP190" i="1" s="1"/>
  <c r="O190" i="1" s="1"/>
  <c r="DJ52" i="3"/>
  <c r="S115" i="1"/>
  <c r="DJ39" i="3"/>
  <c r="CY111" i="1"/>
  <c r="X111" i="1" s="1"/>
  <c r="DI9" i="3"/>
  <c r="DF9" i="3"/>
  <c r="DG9" i="3"/>
  <c r="Q32" i="1" s="1"/>
  <c r="DH9" i="3"/>
  <c r="R32" i="1" s="1"/>
  <c r="DF32" i="3"/>
  <c r="P113" i="1" s="1"/>
  <c r="DH32" i="3"/>
  <c r="R113" i="1" s="1"/>
  <c r="DG32" i="3"/>
  <c r="Q113" i="1" s="1"/>
  <c r="DI32" i="3"/>
  <c r="F125" i="1"/>
  <c r="AY105" i="1"/>
  <c r="AI26" i="1"/>
  <c r="V35" i="1"/>
  <c r="W187" i="1"/>
  <c r="F219" i="1"/>
  <c r="CP28" i="1"/>
  <c r="O28" i="1" s="1"/>
  <c r="Q193" i="1"/>
  <c r="CY108" i="1"/>
  <c r="X108" i="1" s="1"/>
  <c r="W149" i="1"/>
  <c r="F179" i="1"/>
  <c r="AZ195" i="1"/>
  <c r="CI187" i="1"/>
  <c r="BA149" i="1"/>
  <c r="F175" i="1"/>
  <c r="CG187" i="1"/>
  <c r="AX195" i="1"/>
  <c r="AT67" i="1"/>
  <c r="F91" i="1"/>
  <c r="DJ19" i="3"/>
  <c r="S107" i="1"/>
  <c r="CP107" i="1" s="1"/>
  <c r="O107" i="1" s="1"/>
  <c r="BD67" i="1"/>
  <c r="BD225" i="1"/>
  <c r="F98" i="1"/>
  <c r="AQ187" i="1"/>
  <c r="F205" i="1"/>
  <c r="S151" i="1"/>
  <c r="DJ44" i="3"/>
  <c r="F215" i="1"/>
  <c r="BA187" i="1"/>
  <c r="T155" i="1"/>
  <c r="AG149" i="1"/>
  <c r="DF8" i="3"/>
  <c r="P31" i="1" s="1"/>
  <c r="DH8" i="3"/>
  <c r="R31" i="1" s="1"/>
  <c r="DG8" i="3"/>
  <c r="Q31" i="1" s="1"/>
  <c r="DI8" i="3"/>
  <c r="F48" i="1"/>
  <c r="BB26" i="1"/>
  <c r="BB225" i="1"/>
  <c r="AG67" i="1"/>
  <c r="T73" i="1"/>
  <c r="CY28" i="1"/>
  <c r="X28" i="1" s="1"/>
  <c r="AZ63" i="7" s="1"/>
  <c r="CJ26" i="1"/>
  <c r="BA35" i="1"/>
  <c r="CZ70" i="1"/>
  <c r="Y70" i="1" s="1"/>
  <c r="BA170" i="7" s="1"/>
  <c r="L169" i="7" s="1"/>
  <c r="K170" i="7" s="1"/>
  <c r="F213" i="1"/>
  <c r="AT187" i="1"/>
  <c r="AI67" i="1"/>
  <c r="V73" i="1"/>
  <c r="DI51" i="3"/>
  <c r="DJ51" i="3" s="1"/>
  <c r="DF51" i="3"/>
  <c r="DG51" i="3"/>
  <c r="DH51" i="3"/>
  <c r="F83" i="1"/>
  <c r="AQ67" i="1"/>
  <c r="R191" i="1"/>
  <c r="S69" i="1"/>
  <c r="CP69" i="1" s="1"/>
  <c r="O69" i="1" s="1"/>
  <c r="AE73" i="1"/>
  <c r="CG67" i="1"/>
  <c r="AX73" i="1"/>
  <c r="CP70" i="1"/>
  <c r="O70" i="1" s="1"/>
  <c r="GM70" i="1" s="1"/>
  <c r="GP70" i="1" s="1"/>
  <c r="CY110" i="1"/>
  <c r="X110" i="1" s="1"/>
  <c r="CZ110" i="1"/>
  <c r="Y110" i="1" s="1"/>
  <c r="AZ105" i="1"/>
  <c r="F128" i="1"/>
  <c r="DJ36" i="3"/>
  <c r="DI49" i="3"/>
  <c r="DF49" i="3"/>
  <c r="P153" i="1" s="1"/>
  <c r="DG49" i="3"/>
  <c r="Q153" i="1" s="1"/>
  <c r="AD155" i="1" s="1"/>
  <c r="DH49" i="3"/>
  <c r="V187" i="1"/>
  <c r="F218" i="1"/>
  <c r="G396" i="7" s="1"/>
  <c r="W26" i="1"/>
  <c r="F59" i="1"/>
  <c r="W225" i="1"/>
  <c r="BZ26" i="1"/>
  <c r="AQ35" i="1"/>
  <c r="CI35" i="1"/>
  <c r="AP67" i="1"/>
  <c r="F82" i="1"/>
  <c r="F142" i="1"/>
  <c r="BD105" i="1"/>
  <c r="F173" i="1"/>
  <c r="AT149" i="1"/>
  <c r="DG10" i="3"/>
  <c r="DH10" i="3"/>
  <c r="DF10" i="3"/>
  <c r="DI10" i="3"/>
  <c r="DJ10" i="3" s="1"/>
  <c r="Q29" i="1"/>
  <c r="DJ6" i="3"/>
  <c r="S30" i="1"/>
  <c r="S33" i="1"/>
  <c r="BA73" i="1"/>
  <c r="CJ67" i="1"/>
  <c r="AO67" i="1"/>
  <c r="F77" i="1"/>
  <c r="DJ30" i="3"/>
  <c r="S112" i="1"/>
  <c r="CP112" i="1" s="1"/>
  <c r="O112" i="1" s="1"/>
  <c r="F145" i="1"/>
  <c r="AR105" i="1"/>
  <c r="CP111" i="1"/>
  <c r="O111" i="1" s="1"/>
  <c r="GM111" i="1" s="1"/>
  <c r="GP111" i="1" s="1"/>
  <c r="P192" i="1"/>
  <c r="AT26" i="1"/>
  <c r="F53" i="1"/>
  <c r="AT225" i="1"/>
  <c r="CG149" i="1"/>
  <c r="AX155" i="1"/>
  <c r="AW105" i="1"/>
  <c r="F123" i="1"/>
  <c r="AC73" i="1"/>
  <c r="S71" i="1"/>
  <c r="CP71" i="1" s="1"/>
  <c r="O71" i="1" s="1"/>
  <c r="AH155" i="1"/>
  <c r="DJ24" i="3"/>
  <c r="S109" i="1"/>
  <c r="CP109" i="1" s="1"/>
  <c r="O109" i="1" s="1"/>
  <c r="R29" i="1"/>
  <c r="CZ29" i="1" s="1"/>
  <c r="Y29" i="1" s="1"/>
  <c r="BA74" i="7" s="1"/>
  <c r="L73" i="7" s="1"/>
  <c r="DJ58" i="3"/>
  <c r="S192" i="1"/>
  <c r="DF50" i="3"/>
  <c r="P189" i="1" s="1"/>
  <c r="DH50" i="3"/>
  <c r="R189" i="1" s="1"/>
  <c r="DG50" i="3"/>
  <c r="Q189" i="1" s="1"/>
  <c r="DI50" i="3"/>
  <c r="DI37" i="3"/>
  <c r="DJ37" i="3" s="1"/>
  <c r="DH37" i="3"/>
  <c r="DF37" i="3"/>
  <c r="P114" i="1" s="1"/>
  <c r="DG37" i="3"/>
  <c r="Q114" i="1" s="1"/>
  <c r="DI55" i="3"/>
  <c r="DF55" i="3"/>
  <c r="P191" i="1" s="1"/>
  <c r="DG55" i="3"/>
  <c r="Q191" i="1" s="1"/>
  <c r="DH55" i="3"/>
  <c r="F97" i="1"/>
  <c r="W67" i="1"/>
  <c r="CP110" i="1"/>
  <c r="O110" i="1" s="1"/>
  <c r="AZ155" i="1"/>
  <c r="CI149" i="1"/>
  <c r="AZ73" i="1"/>
  <c r="CI67" i="1"/>
  <c r="R153" i="1"/>
  <c r="AE155" i="1" s="1"/>
  <c r="F178" i="1"/>
  <c r="G309" i="7" s="1"/>
  <c r="V149" i="1"/>
  <c r="AO26" i="1"/>
  <c r="F39" i="1"/>
  <c r="AO225" i="1"/>
  <c r="DJ59" i="3"/>
  <c r="S193" i="1"/>
  <c r="CZ28" i="1"/>
  <c r="Y28" i="1" s="1"/>
  <c r="BA63" i="7" s="1"/>
  <c r="F51" i="1"/>
  <c r="BC225" i="1"/>
  <c r="BC26" i="1"/>
  <c r="AP26" i="1"/>
  <c r="F44" i="1"/>
  <c r="AP225" i="1"/>
  <c r="AX105" i="1"/>
  <c r="F124" i="1"/>
  <c r="CB26" i="1"/>
  <c r="AS35" i="1"/>
  <c r="U32" i="1"/>
  <c r="AQ149" i="1"/>
  <c r="F165" i="1"/>
  <c r="AS67" i="1"/>
  <c r="F90" i="1"/>
  <c r="R115" i="1"/>
  <c r="T187" i="1"/>
  <c r="F216" i="1"/>
  <c r="I170" i="7" l="1"/>
  <c r="BT170" i="7"/>
  <c r="BW170" i="7"/>
  <c r="BX170" i="7" s="1"/>
  <c r="L62" i="7"/>
  <c r="AH35" i="1"/>
  <c r="G98" i="7"/>
  <c r="CP192" i="1"/>
  <c r="O192" i="1" s="1"/>
  <c r="L61" i="7"/>
  <c r="AE35" i="1"/>
  <c r="AN170" i="7"/>
  <c r="AH187" i="1"/>
  <c r="CP115" i="1"/>
  <c r="O115" i="1" s="1"/>
  <c r="AE195" i="1"/>
  <c r="AE187" i="1" s="1"/>
  <c r="GM108" i="1"/>
  <c r="GP108" i="1" s="1"/>
  <c r="F212" i="1"/>
  <c r="AS187" i="1"/>
  <c r="CP29" i="1"/>
  <c r="O29" i="1" s="1"/>
  <c r="Q155" i="1"/>
  <c r="AD149" i="1"/>
  <c r="AE149" i="1"/>
  <c r="R155" i="1"/>
  <c r="AC155" i="1"/>
  <c r="CY152" i="1"/>
  <c r="X152" i="1" s="1"/>
  <c r="AZ268" i="7" s="1"/>
  <c r="L266" i="7" s="1"/>
  <c r="CZ152" i="1"/>
  <c r="Y152" i="1" s="1"/>
  <c r="BA268" i="7" s="1"/>
  <c r="L267" i="7" s="1"/>
  <c r="R35" i="1"/>
  <c r="AE26" i="1"/>
  <c r="AX67" i="1"/>
  <c r="F80" i="1"/>
  <c r="U187" i="1"/>
  <c r="F217" i="1"/>
  <c r="G395" i="7" s="1"/>
  <c r="DJ55" i="3"/>
  <c r="S191" i="1"/>
  <c r="CP191" i="1" s="1"/>
  <c r="O191" i="1" s="1"/>
  <c r="AX225" i="1"/>
  <c r="F42" i="1"/>
  <c r="AX26" i="1"/>
  <c r="DJ8" i="3"/>
  <c r="S31" i="1"/>
  <c r="CP31" i="1" s="1"/>
  <c r="O31" i="1" s="1"/>
  <c r="AD35" i="1"/>
  <c r="AZ187" i="1"/>
  <c r="F206" i="1"/>
  <c r="P32" i="1"/>
  <c r="U67" i="1"/>
  <c r="F95" i="1"/>
  <c r="G210" i="7" s="1"/>
  <c r="AB73" i="1"/>
  <c r="AO22" i="1"/>
  <c r="AO255" i="1"/>
  <c r="F229" i="1"/>
  <c r="CY30" i="1"/>
  <c r="X30" i="1" s="1"/>
  <c r="AZ84" i="7" s="1"/>
  <c r="L82" i="7" s="1"/>
  <c r="CZ30" i="1"/>
  <c r="Y30" i="1" s="1"/>
  <c r="BA84" i="7" s="1"/>
  <c r="L83" i="7" s="1"/>
  <c r="V26" i="1"/>
  <c r="V225" i="1"/>
  <c r="F58" i="1"/>
  <c r="G146" i="7" s="1"/>
  <c r="F96" i="1"/>
  <c r="G211" i="7" s="1"/>
  <c r="V67" i="1"/>
  <c r="CZ33" i="1"/>
  <c r="Y33" i="1" s="1"/>
  <c r="BA115" i="7" s="1"/>
  <c r="L114" i="7" s="1"/>
  <c r="CY33" i="1"/>
  <c r="X33" i="1" s="1"/>
  <c r="AZ115" i="7" s="1"/>
  <c r="L113" i="7" s="1"/>
  <c r="DJ32" i="3"/>
  <c r="S113" i="1"/>
  <c r="CP113" i="1" s="1"/>
  <c r="O113" i="1" s="1"/>
  <c r="AT255" i="1"/>
  <c r="AT22" i="1"/>
  <c r="F243" i="1"/>
  <c r="R195" i="1"/>
  <c r="F55" i="1"/>
  <c r="BA225" i="1"/>
  <c r="BA26" i="1"/>
  <c r="AF73" i="1"/>
  <c r="CY69" i="1"/>
  <c r="X69" i="1" s="1"/>
  <c r="AZ160" i="7" s="1"/>
  <c r="CZ69" i="1"/>
  <c r="Y69" i="1" s="1"/>
  <c r="BA160" i="7" s="1"/>
  <c r="CY29" i="1"/>
  <c r="X29" i="1" s="1"/>
  <c r="AZ74" i="7" s="1"/>
  <c r="L72" i="7" s="1"/>
  <c r="CP33" i="1"/>
  <c r="O33" i="1" s="1"/>
  <c r="CI26" i="1"/>
  <c r="AZ35" i="1"/>
  <c r="W22" i="1"/>
  <c r="W255" i="1"/>
  <c r="F249" i="1"/>
  <c r="DJ50" i="3"/>
  <c r="S189" i="1"/>
  <c r="CP189" i="1" s="1"/>
  <c r="O189" i="1" s="1"/>
  <c r="CZ151" i="1"/>
  <c r="Y151" i="1" s="1"/>
  <c r="BA258" i="7" s="1"/>
  <c r="CY151" i="1"/>
  <c r="X151" i="1" s="1"/>
  <c r="AZ258" i="7" s="1"/>
  <c r="GM110" i="1"/>
  <c r="GP110" i="1" s="1"/>
  <c r="F238" i="1"/>
  <c r="BB22" i="1"/>
  <c r="BB255" i="1"/>
  <c r="BD22" i="1"/>
  <c r="F250" i="1"/>
  <c r="BD255" i="1"/>
  <c r="GM28" i="1"/>
  <c r="CP30" i="1"/>
  <c r="O30" i="1" s="1"/>
  <c r="AC67" i="1"/>
  <c r="CE73" i="1"/>
  <c r="CF73" i="1"/>
  <c r="CH73" i="1"/>
  <c r="P73" i="1"/>
  <c r="F93" i="1"/>
  <c r="BA67" i="1"/>
  <c r="T149" i="1"/>
  <c r="F176" i="1"/>
  <c r="AS26" i="1"/>
  <c r="F52" i="1"/>
  <c r="AS225" i="1"/>
  <c r="CP151" i="1"/>
  <c r="O151" i="1" s="1"/>
  <c r="DJ9" i="3"/>
  <c r="S32" i="1"/>
  <c r="CY112" i="1"/>
  <c r="X112" i="1" s="1"/>
  <c r="CZ112" i="1"/>
  <c r="Y112" i="1" s="1"/>
  <c r="CY115" i="1"/>
  <c r="X115" i="1" s="1"/>
  <c r="CZ115" i="1"/>
  <c r="Y115" i="1" s="1"/>
  <c r="CY193" i="1"/>
  <c r="X193" i="1" s="1"/>
  <c r="AZ365" i="7" s="1"/>
  <c r="L363" i="7" s="1"/>
  <c r="CZ193" i="1"/>
  <c r="Y193" i="1" s="1"/>
  <c r="BA365" i="7" s="1"/>
  <c r="L364" i="7" s="1"/>
  <c r="CP193" i="1"/>
  <c r="O193" i="1" s="1"/>
  <c r="GM193" i="1" s="1"/>
  <c r="GP193" i="1" s="1"/>
  <c r="AX149" i="1"/>
  <c r="F162" i="1"/>
  <c r="AQ26" i="1"/>
  <c r="F45" i="1"/>
  <c r="AQ225" i="1"/>
  <c r="T225" i="1"/>
  <c r="T26" i="1"/>
  <c r="F56" i="1"/>
  <c r="AH26" i="1"/>
  <c r="U35" i="1"/>
  <c r="AD195" i="1"/>
  <c r="AC195" i="1"/>
  <c r="AE67" i="1"/>
  <c r="R73" i="1"/>
  <c r="CZ192" i="1"/>
  <c r="Y192" i="1" s="1"/>
  <c r="BA354" i="7" s="1"/>
  <c r="L353" i="7" s="1"/>
  <c r="CY192" i="1"/>
  <c r="X192" i="1" s="1"/>
  <c r="CP152" i="1"/>
  <c r="O152" i="1" s="1"/>
  <c r="F94" i="1"/>
  <c r="T67" i="1"/>
  <c r="BC22" i="1"/>
  <c r="F241" i="1"/>
  <c r="BC255" i="1"/>
  <c r="U155" i="1"/>
  <c r="AH149" i="1"/>
  <c r="DJ49" i="3"/>
  <c r="S153" i="1"/>
  <c r="CZ107" i="1"/>
  <c r="Y107" i="1" s="1"/>
  <c r="CY107" i="1"/>
  <c r="X107" i="1" s="1"/>
  <c r="GM107" i="1" s="1"/>
  <c r="GP107" i="1" s="1"/>
  <c r="Q67" i="1"/>
  <c r="F85" i="1"/>
  <c r="F202" i="1"/>
  <c r="AX187" i="1"/>
  <c r="F84" i="1"/>
  <c r="AZ67" i="1"/>
  <c r="AP22" i="1"/>
  <c r="F234" i="1"/>
  <c r="G16" i="2" s="1"/>
  <c r="AP255" i="1"/>
  <c r="AZ149" i="1"/>
  <c r="F166" i="1"/>
  <c r="CY109" i="1"/>
  <c r="X109" i="1" s="1"/>
  <c r="CZ109" i="1"/>
  <c r="Y109" i="1" s="1"/>
  <c r="CZ71" i="1"/>
  <c r="Y71" i="1" s="1"/>
  <c r="BA180" i="7" s="1"/>
  <c r="L179" i="7" s="1"/>
  <c r="CY71" i="1"/>
  <c r="X71" i="1" s="1"/>
  <c r="AZ180" i="7" s="1"/>
  <c r="L178" i="7" s="1"/>
  <c r="S114" i="1"/>
  <c r="CY190" i="1"/>
  <c r="X190" i="1" s="1"/>
  <c r="AZ333" i="7" s="1"/>
  <c r="L331" i="7" s="1"/>
  <c r="CZ190" i="1"/>
  <c r="Y190" i="1" s="1"/>
  <c r="BA333" i="7" s="1"/>
  <c r="K180" i="7" l="1"/>
  <c r="AN180" i="7"/>
  <c r="L256" i="7"/>
  <c r="K74" i="7"/>
  <c r="AN74" i="7"/>
  <c r="L158" i="7"/>
  <c r="L197" i="7"/>
  <c r="F16" i="2"/>
  <c r="C42" i="7"/>
  <c r="CP32" i="1"/>
  <c r="O32" i="1" s="1"/>
  <c r="K268" i="7"/>
  <c r="AN268" i="7"/>
  <c r="L332" i="7"/>
  <c r="K333" i="7" s="1"/>
  <c r="GM192" i="1"/>
  <c r="GP192" i="1" s="1"/>
  <c r="AZ354" i="7"/>
  <c r="L352" i="7" s="1"/>
  <c r="K365" i="7"/>
  <c r="AN365" i="7"/>
  <c r="L257" i="7"/>
  <c r="L159" i="7"/>
  <c r="L198" i="7"/>
  <c r="K115" i="7"/>
  <c r="AN115" i="7"/>
  <c r="AN84" i="7"/>
  <c r="K84" i="7"/>
  <c r="K63" i="7"/>
  <c r="AN63" i="7"/>
  <c r="GM109" i="1"/>
  <c r="GP109" i="1" s="1"/>
  <c r="AC35" i="1"/>
  <c r="GM115" i="1"/>
  <c r="GP115" i="1" s="1"/>
  <c r="GM30" i="1"/>
  <c r="GP30" i="1" s="1"/>
  <c r="GM190" i="1"/>
  <c r="GP190" i="1" s="1"/>
  <c r="GM112" i="1"/>
  <c r="GP112" i="1" s="1"/>
  <c r="GM71" i="1"/>
  <c r="GP71" i="1" s="1"/>
  <c r="CF67" i="1"/>
  <c r="AW73" i="1"/>
  <c r="W18" i="1"/>
  <c r="F279" i="1"/>
  <c r="CY32" i="1"/>
  <c r="X32" i="1" s="1"/>
  <c r="AZ105" i="7" s="1"/>
  <c r="L103" i="7" s="1"/>
  <c r="CZ32" i="1"/>
  <c r="Y32" i="1" s="1"/>
  <c r="BA105" i="7" s="1"/>
  <c r="L104" i="7" s="1"/>
  <c r="AB195" i="1"/>
  <c r="GM33" i="1"/>
  <c r="GP33" i="1" s="1"/>
  <c r="S73" i="1"/>
  <c r="AF67" i="1"/>
  <c r="AC149" i="1"/>
  <c r="CE155" i="1"/>
  <c r="CF155" i="1"/>
  <c r="CH155" i="1"/>
  <c r="P155" i="1"/>
  <c r="AT18" i="1"/>
  <c r="F273" i="1"/>
  <c r="CY153" i="1"/>
  <c r="X153" i="1" s="1"/>
  <c r="CZ153" i="1"/>
  <c r="Y153" i="1" s="1"/>
  <c r="BD18" i="1"/>
  <c r="F280" i="1"/>
  <c r="V22" i="1"/>
  <c r="V255" i="1"/>
  <c r="F248" i="1"/>
  <c r="CP153" i="1"/>
  <c r="O153" i="1" s="1"/>
  <c r="CZ113" i="1"/>
  <c r="Y113" i="1" s="1"/>
  <c r="CY113" i="1"/>
  <c r="X113" i="1" s="1"/>
  <c r="GP28" i="1"/>
  <c r="AB35" i="1"/>
  <c r="GM29" i="1"/>
  <c r="GP29" i="1" s="1"/>
  <c r="AK73" i="1"/>
  <c r="F169" i="1"/>
  <c r="R149" i="1"/>
  <c r="CF35" i="1"/>
  <c r="CH35" i="1"/>
  <c r="P35" i="1"/>
  <c r="AC26" i="1"/>
  <c r="CE35" i="1"/>
  <c r="AZ26" i="1"/>
  <c r="AZ225" i="1"/>
  <c r="F46" i="1"/>
  <c r="U225" i="1"/>
  <c r="U26" i="1"/>
  <c r="F57" i="1"/>
  <c r="G145" i="7" s="1"/>
  <c r="F271" i="1"/>
  <c r="BC18" i="1"/>
  <c r="F259" i="1"/>
  <c r="AO18" i="1"/>
  <c r="AF35" i="1"/>
  <c r="AS22" i="1"/>
  <c r="AS255" i="1"/>
  <c r="F242" i="1"/>
  <c r="AP18" i="1"/>
  <c r="F264" i="1"/>
  <c r="GM152" i="1"/>
  <c r="GP152" i="1" s="1"/>
  <c r="AF155" i="1"/>
  <c r="P195" i="1"/>
  <c r="AC187" i="1"/>
  <c r="CE195" i="1"/>
  <c r="CF195" i="1"/>
  <c r="CH195" i="1"/>
  <c r="CY114" i="1"/>
  <c r="X114" i="1" s="1"/>
  <c r="CZ114" i="1"/>
  <c r="Y114" i="1" s="1"/>
  <c r="AL73" i="1"/>
  <c r="CZ31" i="1"/>
  <c r="Y31" i="1" s="1"/>
  <c r="BA94" i="7" s="1"/>
  <c r="L93" i="7" s="1"/>
  <c r="CY31" i="1"/>
  <c r="X31" i="1" s="1"/>
  <c r="AZ94" i="7" s="1"/>
  <c r="L92" i="7" s="1"/>
  <c r="F209" i="1"/>
  <c r="R187" i="1"/>
  <c r="AX22" i="1"/>
  <c r="AX255" i="1"/>
  <c r="F232" i="1"/>
  <c r="CE67" i="1"/>
  <c r="AV73" i="1"/>
  <c r="AD26" i="1"/>
  <c r="Q35" i="1"/>
  <c r="GM151" i="1"/>
  <c r="T22" i="1"/>
  <c r="F246" i="1"/>
  <c r="T255" i="1"/>
  <c r="AQ22" i="1"/>
  <c r="F235" i="1"/>
  <c r="AQ255" i="1"/>
  <c r="BB18" i="1"/>
  <c r="F268" i="1"/>
  <c r="BA22" i="1"/>
  <c r="BA255" i="1"/>
  <c r="F245" i="1"/>
  <c r="P67" i="1"/>
  <c r="F76" i="1"/>
  <c r="AF195" i="1"/>
  <c r="CY189" i="1"/>
  <c r="X189" i="1" s="1"/>
  <c r="AZ323" i="7" s="1"/>
  <c r="CZ189" i="1"/>
  <c r="Y189" i="1" s="1"/>
  <c r="BA323" i="7" s="1"/>
  <c r="AB67" i="1"/>
  <c r="O73" i="1"/>
  <c r="CY191" i="1"/>
  <c r="X191" i="1" s="1"/>
  <c r="AZ343" i="7" s="1"/>
  <c r="L341" i="7" s="1"/>
  <c r="CZ191" i="1"/>
  <c r="Y191" i="1" s="1"/>
  <c r="BA343" i="7" s="1"/>
  <c r="L342" i="7" s="1"/>
  <c r="Q149" i="1"/>
  <c r="F167" i="1"/>
  <c r="Q195" i="1"/>
  <c r="AD187" i="1"/>
  <c r="F49" i="1"/>
  <c r="R26" i="1"/>
  <c r="R225" i="1"/>
  <c r="F177" i="1"/>
  <c r="G308" i="7" s="1"/>
  <c r="U149" i="1"/>
  <c r="CP114" i="1"/>
  <c r="O114" i="1" s="1"/>
  <c r="F87" i="1"/>
  <c r="R67" i="1"/>
  <c r="AY73" i="1"/>
  <c r="CH67" i="1"/>
  <c r="GM69" i="1"/>
  <c r="K343" i="7" l="1"/>
  <c r="AN343" i="7"/>
  <c r="L382" i="7"/>
  <c r="L321" i="7"/>
  <c r="GM113" i="1"/>
  <c r="GP113" i="1" s="1"/>
  <c r="GM153" i="1"/>
  <c r="GP153" i="1" s="1"/>
  <c r="AL155" i="1"/>
  <c r="BA278" i="7"/>
  <c r="GM31" i="1"/>
  <c r="GP31" i="1" s="1"/>
  <c r="BW63" i="7"/>
  <c r="BX63" i="7" s="1"/>
  <c r="BT63" i="7"/>
  <c r="I63" i="7"/>
  <c r="BW115" i="7"/>
  <c r="BX115" i="7" s="1"/>
  <c r="I115" i="7"/>
  <c r="BT115" i="7"/>
  <c r="BT365" i="7"/>
  <c r="I365" i="7"/>
  <c r="BW365" i="7"/>
  <c r="BX365" i="7" s="1"/>
  <c r="L470" i="7"/>
  <c r="L132" i="7"/>
  <c r="K160" i="7"/>
  <c r="AN160" i="7"/>
  <c r="I74" i="7"/>
  <c r="BW74" i="7"/>
  <c r="BT74" i="7"/>
  <c r="BX74" i="7"/>
  <c r="K258" i="7"/>
  <c r="AN258" i="7"/>
  <c r="BT180" i="7"/>
  <c r="BW180" i="7"/>
  <c r="BX180" i="7" s="1"/>
  <c r="I180" i="7"/>
  <c r="L383" i="7"/>
  <c r="L322" i="7"/>
  <c r="AN94" i="7"/>
  <c r="K94" i="7"/>
  <c r="E16" i="2"/>
  <c r="C41" i="7"/>
  <c r="K42" i="7"/>
  <c r="G500" i="7"/>
  <c r="AK155" i="1"/>
  <c r="AZ278" i="7"/>
  <c r="L469" i="7" s="1"/>
  <c r="AN105" i="7"/>
  <c r="K105" i="7"/>
  <c r="L133" i="7"/>
  <c r="BW84" i="7"/>
  <c r="BX84" i="7" s="1"/>
  <c r="I84" i="7"/>
  <c r="BT84" i="7"/>
  <c r="K354" i="7"/>
  <c r="AN354" i="7"/>
  <c r="BT333" i="7"/>
  <c r="BW333" i="7"/>
  <c r="BX333" i="7" s="1"/>
  <c r="I333" i="7"/>
  <c r="L490" i="7"/>
  <c r="I268" i="7"/>
  <c r="BT268" i="7"/>
  <c r="BW268" i="7"/>
  <c r="BX268" i="7" s="1"/>
  <c r="L206" i="7"/>
  <c r="AN333" i="7"/>
  <c r="AB155" i="1"/>
  <c r="GM191" i="1"/>
  <c r="GP191" i="1" s="1"/>
  <c r="GM189" i="1"/>
  <c r="CA195" i="1" s="1"/>
  <c r="AL35" i="1"/>
  <c r="GM32" i="1"/>
  <c r="GP32" i="1" s="1"/>
  <c r="CD35" i="1" s="1"/>
  <c r="AK35" i="1"/>
  <c r="Y35" i="1"/>
  <c r="AL26" i="1"/>
  <c r="AK26" i="1"/>
  <c r="X35" i="1"/>
  <c r="GP189" i="1"/>
  <c r="CD195" i="1" s="1"/>
  <c r="X155" i="1"/>
  <c r="AK149" i="1"/>
  <c r="CA35" i="1"/>
  <c r="AL195" i="1"/>
  <c r="T18" i="1"/>
  <c r="F276" i="1"/>
  <c r="S195" i="1"/>
  <c r="AF187" i="1"/>
  <c r="CA155" i="1"/>
  <c r="GP151" i="1"/>
  <c r="CD155" i="1" s="1"/>
  <c r="U22" i="1"/>
  <c r="U255" i="1"/>
  <c r="F247" i="1"/>
  <c r="F278" i="1"/>
  <c r="V18" i="1"/>
  <c r="O35" i="1"/>
  <c r="AB26" i="1"/>
  <c r="F75" i="1"/>
  <c r="O67" i="1"/>
  <c r="CE187" i="1"/>
  <c r="AV195" i="1"/>
  <c r="AY67" i="1"/>
  <c r="F81" i="1"/>
  <c r="F47" i="1"/>
  <c r="Q225" i="1"/>
  <c r="Q26" i="1"/>
  <c r="F198" i="1"/>
  <c r="P187" i="1"/>
  <c r="AV67" i="1"/>
  <c r="F78" i="1"/>
  <c r="AW67" i="1"/>
  <c r="F79" i="1"/>
  <c r="AB149" i="1"/>
  <c r="O155" i="1"/>
  <c r="GM114" i="1"/>
  <c r="GP114" i="1" s="1"/>
  <c r="AX18" i="1"/>
  <c r="F262" i="1"/>
  <c r="BA18" i="1"/>
  <c r="F275" i="1"/>
  <c r="AW35" i="1"/>
  <c r="CF26" i="1"/>
  <c r="AV155" i="1"/>
  <c r="CE149" i="1"/>
  <c r="S155" i="1"/>
  <c r="AF149" i="1"/>
  <c r="Y155" i="1"/>
  <c r="AL149" i="1"/>
  <c r="AV35" i="1"/>
  <c r="CE26" i="1"/>
  <c r="R22" i="1"/>
  <c r="F239" i="1"/>
  <c r="R255" i="1"/>
  <c r="S35" i="1"/>
  <c r="AF26" i="1"/>
  <c r="AW155" i="1"/>
  <c r="CF149" i="1"/>
  <c r="CA73" i="1"/>
  <c r="GP69" i="1"/>
  <c r="CD73" i="1" s="1"/>
  <c r="F88" i="1"/>
  <c r="S67" i="1"/>
  <c r="AK195" i="1"/>
  <c r="AZ22" i="1"/>
  <c r="AZ255" i="1"/>
  <c r="F236" i="1"/>
  <c r="P26" i="1"/>
  <c r="P225" i="1"/>
  <c r="F38" i="1"/>
  <c r="AY35" i="1"/>
  <c r="CH26" i="1"/>
  <c r="AQ18" i="1"/>
  <c r="F265" i="1"/>
  <c r="P149" i="1"/>
  <c r="F158" i="1"/>
  <c r="CH187" i="1"/>
  <c r="AY195" i="1"/>
  <c r="CF187" i="1"/>
  <c r="AW195" i="1"/>
  <c r="O195" i="1"/>
  <c r="AB187" i="1"/>
  <c r="AS18" i="1"/>
  <c r="F272" i="1"/>
  <c r="F207" i="1"/>
  <c r="Q187" i="1"/>
  <c r="AL67" i="1"/>
  <c r="Y73" i="1"/>
  <c r="AK67" i="1"/>
  <c r="X73" i="1"/>
  <c r="AY155" i="1"/>
  <c r="CH149" i="1"/>
  <c r="L452" i="7" l="1"/>
  <c r="L446" i="7"/>
  <c r="L489" i="7"/>
  <c r="I354" i="7"/>
  <c r="BT354" i="7"/>
  <c r="BW354" i="7"/>
  <c r="BX354" i="7" s="1"/>
  <c r="L141" i="7"/>
  <c r="L277" i="7"/>
  <c r="L296" i="7"/>
  <c r="AN323" i="7"/>
  <c r="K323" i="7"/>
  <c r="G499" i="7"/>
  <c r="K41" i="7"/>
  <c r="I105" i="7"/>
  <c r="BT105" i="7"/>
  <c r="BW105" i="7"/>
  <c r="BX105" i="7" s="1"/>
  <c r="L276" i="7"/>
  <c r="L295" i="7"/>
  <c r="I94" i="7"/>
  <c r="BT94" i="7"/>
  <c r="BW94" i="7"/>
  <c r="BX94" i="7"/>
  <c r="I258" i="7"/>
  <c r="BW258" i="7"/>
  <c r="BT258" i="7"/>
  <c r="BX258" i="7"/>
  <c r="I160" i="7"/>
  <c r="BW160" i="7"/>
  <c r="BT160" i="7"/>
  <c r="BX160" i="7"/>
  <c r="L391" i="7"/>
  <c r="I343" i="7"/>
  <c r="BT343" i="7"/>
  <c r="BW343" i="7"/>
  <c r="BX343" i="7" s="1"/>
  <c r="CD149" i="1"/>
  <c r="AU155" i="1"/>
  <c r="AK187" i="1"/>
  <c r="X195" i="1"/>
  <c r="X225" i="1" s="1"/>
  <c r="Y149" i="1"/>
  <c r="F182" i="1"/>
  <c r="AZ18" i="1"/>
  <c r="F266" i="1"/>
  <c r="F197" i="1"/>
  <c r="O187" i="1"/>
  <c r="Q22" i="1"/>
  <c r="F237" i="1"/>
  <c r="Q255" i="1"/>
  <c r="AL187" i="1"/>
  <c r="Y195" i="1"/>
  <c r="F201" i="1"/>
  <c r="AW187" i="1"/>
  <c r="F41" i="1"/>
  <c r="AW225" i="1"/>
  <c r="AW26" i="1"/>
  <c r="F200" i="1"/>
  <c r="AV187" i="1"/>
  <c r="X26" i="1"/>
  <c r="F61" i="1"/>
  <c r="AR155" i="1"/>
  <c r="CA149" i="1"/>
  <c r="F160" i="1"/>
  <c r="AV149" i="1"/>
  <c r="F203" i="1"/>
  <c r="AY187" i="1"/>
  <c r="CA26" i="1"/>
  <c r="AR35" i="1"/>
  <c r="CA187" i="1"/>
  <c r="AR195" i="1"/>
  <c r="O149" i="1"/>
  <c r="F157" i="1"/>
  <c r="F100" i="1"/>
  <c r="Y67" i="1"/>
  <c r="F170" i="1"/>
  <c r="S149" i="1"/>
  <c r="CD67" i="1"/>
  <c r="AU73" i="1"/>
  <c r="X149" i="1"/>
  <c r="F181" i="1"/>
  <c r="AY149" i="1"/>
  <c r="F163" i="1"/>
  <c r="CD187" i="1"/>
  <c r="AU195" i="1"/>
  <c r="AY225" i="1"/>
  <c r="F43" i="1"/>
  <c r="AY26" i="1"/>
  <c r="P22" i="1"/>
  <c r="P255" i="1"/>
  <c r="F228" i="1"/>
  <c r="AU35" i="1"/>
  <c r="CD26" i="1"/>
  <c r="S187" i="1"/>
  <c r="F210" i="1"/>
  <c r="CA67" i="1"/>
  <c r="AR73" i="1"/>
  <c r="AW149" i="1"/>
  <c r="F161" i="1"/>
  <c r="S225" i="1"/>
  <c r="S26" i="1"/>
  <c r="F50" i="1"/>
  <c r="F99" i="1"/>
  <c r="X67" i="1"/>
  <c r="R18" i="1"/>
  <c r="F269" i="1"/>
  <c r="F37" i="1"/>
  <c r="O26" i="1"/>
  <c r="O225" i="1"/>
  <c r="AV26" i="1"/>
  <c r="F40" i="1"/>
  <c r="AV225" i="1"/>
  <c r="U18" i="1"/>
  <c r="F277" i="1"/>
  <c r="F62" i="1"/>
  <c r="Y26" i="1"/>
  <c r="L304" i="7" l="1"/>
  <c r="L472" i="7"/>
  <c r="L495" i="7"/>
  <c r="K278" i="7"/>
  <c r="AN278" i="7"/>
  <c r="BW323" i="7"/>
  <c r="BX323" i="7" s="1"/>
  <c r="I323" i="7"/>
  <c r="BT323" i="7"/>
  <c r="F267" i="1"/>
  <c r="Q18" i="1"/>
  <c r="P18" i="1"/>
  <c r="F258" i="1"/>
  <c r="AY255" i="1"/>
  <c r="AY22" i="1"/>
  <c r="F233" i="1"/>
  <c r="X22" i="1"/>
  <c r="X255" i="1"/>
  <c r="F251" i="1"/>
  <c r="X187" i="1"/>
  <c r="F221" i="1"/>
  <c r="AR187" i="1"/>
  <c r="F223" i="1"/>
  <c r="F222" i="1"/>
  <c r="Y187" i="1"/>
  <c r="Y225" i="1"/>
  <c r="F101" i="1"/>
  <c r="AR67" i="1"/>
  <c r="AV255" i="1"/>
  <c r="AV22" i="1"/>
  <c r="F230" i="1"/>
  <c r="AU26" i="1"/>
  <c r="F54" i="1"/>
  <c r="AU225" i="1"/>
  <c r="F174" i="1"/>
  <c r="AU149" i="1"/>
  <c r="AR26" i="1"/>
  <c r="F63" i="1"/>
  <c r="AR225" i="1"/>
  <c r="AU187" i="1"/>
  <c r="F214" i="1"/>
  <c r="S22" i="1"/>
  <c r="F240" i="1"/>
  <c r="J16" i="2" s="1"/>
  <c r="S255" i="1"/>
  <c r="F183" i="1"/>
  <c r="AR149" i="1"/>
  <c r="AU67" i="1"/>
  <c r="F92" i="1"/>
  <c r="O22" i="1"/>
  <c r="O255" i="1"/>
  <c r="F227" i="1"/>
  <c r="AW22" i="1"/>
  <c r="AW255" i="1"/>
  <c r="F231" i="1"/>
  <c r="I278" i="7" l="1"/>
  <c r="BW278" i="7"/>
  <c r="BX278" i="7" s="1"/>
  <c r="BT278" i="7"/>
  <c r="F270" i="1"/>
  <c r="S18" i="1"/>
  <c r="AR255" i="1"/>
  <c r="AR22" i="1"/>
  <c r="F253" i="1"/>
  <c r="AW18" i="1"/>
  <c r="F261" i="1"/>
  <c r="Y22" i="1"/>
  <c r="Y255" i="1"/>
  <c r="F252" i="1"/>
  <c r="X18" i="1"/>
  <c r="F281" i="1"/>
  <c r="AU255" i="1"/>
  <c r="AU22" i="1"/>
  <c r="F244" i="1"/>
  <c r="F263" i="1"/>
  <c r="AY18" i="1"/>
  <c r="O18" i="1"/>
  <c r="F257" i="1"/>
  <c r="AV18" i="1"/>
  <c r="F260" i="1"/>
  <c r="H16" i="2" l="1"/>
  <c r="I16" i="2" s="1"/>
  <c r="N16" i="2" s="1"/>
  <c r="C44" i="7"/>
  <c r="C38" i="7" s="1"/>
  <c r="AU18" i="1"/>
  <c r="F274" i="1"/>
  <c r="Y18" i="1"/>
  <c r="F282" i="1"/>
  <c r="AR18" i="1"/>
  <c r="F283" i="1"/>
</calcChain>
</file>

<file path=xl/sharedStrings.xml><?xml version="1.0" encoding="utf-8"?>
<sst xmlns="http://schemas.openxmlformats.org/spreadsheetml/2006/main" count="4603" uniqueCount="463">
  <si>
    <t>Smeta.RU (Terminal)  (495) 974-1589</t>
  </si>
  <si>
    <t>_PS_</t>
  </si>
  <si>
    <t>Smeta.RU (Terminal)</t>
  </si>
  <si>
    <t/>
  </si>
  <si>
    <t>ЛСР-09-01-01 (ФСНБ-2022)</t>
  </si>
  <si>
    <t>ЛСР-09-01-01 ПНР КЛ 110 кВ. (ФСНБ-2022)</t>
  </si>
  <si>
    <t>Строительство КЛ 110 кВ Ока – Севрюково №1, №2</t>
  </si>
  <si>
    <t>Сметные нормы списания</t>
  </si>
  <si>
    <t>Коды ценников</t>
  </si>
  <si>
    <t>Версия 1.15.0 для ФСНБ-2022 И15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</si>
  <si>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</si>
  <si>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</si>
  <si>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</si>
  <si>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</si>
  <si>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</si>
  <si>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ЛСР-09-01-01</t>
  </si>
  <si>
    <t>ЛСР-09-01-01 ПНР 110 кВ.</t>
  </si>
  <si>
    <t>ПНР КЛ 110 кВ Ока-Севрюково</t>
  </si>
  <si>
    <t>Кабельная линия 110 кВ</t>
  </si>
  <si>
    <t>1</t>
  </si>
  <si>
    <t>п01-12-027-03</t>
  </si>
  <si>
    <t>Испытание кабеля силового длиной до 500 м напряжением: до 110 кВ</t>
  </si>
  <si>
    <t>испытание</t>
  </si>
  <si>
    <t>ГЭСНп-2022, п01-12-027-03,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</si>
  <si>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</si>
  <si>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</si>
  <si>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</si>
  <si>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</si>
  <si>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</si>
  <si>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</si>
  <si>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</si>
  <si>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</si>
  <si>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2</t>
  </si>
  <si>
    <t>п01-12-027-06</t>
  </si>
  <si>
    <t>За каждые последующие 500 м испытания силового кабеля напряжением: до 110 кВ добавлять к норме 01-12-027-03</t>
  </si>
  <si>
    <t>500 м кабеля</t>
  </si>
  <si>
    <t>ГЭСНп-2022, п01-12-027-06, приказ Минстроя России от 18.05.2022 г. № 378/пр</t>
  </si>
  <si>
    <t>3</t>
  </si>
  <si>
    <t>п01-11-002-02</t>
  </si>
  <si>
    <t>Определение активного сопротивления или рабочей электрической емкости жилы кабеля на напряжение: до 330 кВ</t>
  </si>
  <si>
    <t>измерение</t>
  </si>
  <si>
    <t>ГЭСНп-2022, п01-11-002-02, приказ Минстроя России от 18.05.2022 г. № 378/пр</t>
  </si>
  <si>
    <t>4</t>
  </si>
  <si>
    <t>п01-11-028-02</t>
  </si>
  <si>
    <t>Измерение сопротивления изоляции мегаомметром: обмоток машин и аппаратов</t>
  </si>
  <si>
    <t>ГЭСНп-2022, п01-11-028-02, приказ Минстроя России от 18.05.2022 г. № 378/пр</t>
  </si>
  <si>
    <t>5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</si>
  <si>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</si>
  <si>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</si>
  <si>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</si>
  <si>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</si>
  <si>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6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</si>
  <si>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</si>
  <si>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</si>
  <si>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</si>
  <si>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</si>
  <si>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</si>
  <si>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</si>
  <si>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</si>
  <si>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</si>
  <si>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</si>
  <si>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</si>
  <si>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</si>
  <si>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</si>
  <si>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</si>
  <si>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</si>
  <si>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</si>
  <si>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</si>
  <si>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</si>
  <si>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</si>
  <si>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</si>
  <si>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</si>
  <si>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</si>
  <si>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</si>
  <si>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</si>
  <si>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</si>
  <si>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</si>
  <si>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</si>
  <si>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</si>
  <si>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</si>
  <si>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</si>
  <si>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</si>
  <si>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</si>
  <si>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</si>
  <si>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</si>
  <si>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</si>
  <si>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</si>
  <si>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</si>
  <si>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</si>
  <si>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</si>
  <si>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</si>
  <si>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</si>
  <si>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</si>
  <si>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</si>
  <si>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</si>
  <si>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</si>
  <si>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</si>
  <si>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</si>
  <si>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</si>
  <si>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</si>
  <si>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</si>
  <si>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</si>
  <si>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</si>
  <si>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</si>
  <si>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</si>
  <si>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</si>
  <si>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</si>
  <si>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</si>
  <si>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</si>
  <si>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</si>
  <si>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ВОЛС</t>
  </si>
  <si>
    <t>7</t>
  </si>
  <si>
    <t>8</t>
  </si>
  <si>
    <t>п01-11-010-01</t>
  </si>
  <si>
    <t>Измерение сопротивления растеканию тока: заземлителя</t>
  </si>
  <si>
    <t>ГЭСНп-2022, п01-11-010-01, приказ Минстроя России от 18.05.2022 г. № 378/пр</t>
  </si>
  <si>
    <t>9</t>
  </si>
  <si>
    <t>Телемеханизация</t>
  </si>
  <si>
    <t>п01-06-022-02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</si>
  <si>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</si>
  <si>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схема</t>
  </si>
  <si>
    <t>ГЭСНп-2022, п01-06-022-02,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</si>
  <si>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</si>
  <si>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</si>
  <si>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</si>
  <si>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п01-12-029-01</t>
  </si>
  <si>
    <t>Испытание цепи вторичной коммутации</t>
  </si>
  <si>
    <t>ГЭСНп-2022, п01-12-029-01,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</si>
  <si>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</si>
  <si>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</si>
  <si>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</si>
  <si>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</si>
  <si>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</si>
  <si>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</si>
  <si>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п02-02-001-01</t>
  </si>
  <si>
    <t>Инсталляция и базовая настройка общего и специального программного обеспечения</t>
  </si>
  <si>
    <t>ГЭСНп-2022, п02-02-001-01, приказ Минстроя России от 18.05.2022 г. № 378/пр</t>
  </si>
  <si>
    <t>Пусконаладочные работы Автоматизированные системы управления</t>
  </si>
  <si>
    <t>п02-01-001-11</t>
  </si>
  <si>
    <t>Автоматизированная система управления I категории технической сложности с количеством каналов (Кобщ): 160</t>
  </si>
  <si>
    <t>система</t>
  </si>
  <si>
    <t>ГЭСНп-2022, п02-01-001-11, приказ Минстроя России от 18.05.2022 г. № 378/пр</t>
  </si>
  <si>
    <t>п02-01-001-12</t>
  </si>
  <si>
    <t>Автоматизированная система управления I категории технической сложности с количеством каналов (Кобщ): за каждый канал свыше 160 до 319 добавлять к норме 02-01-001-11</t>
  </si>
  <si>
    <t>канал</t>
  </si>
  <si>
    <t>ГЭСНп-2022, п02-01-001-12, приказ Минстроя России от 18.05.2022 г. № 378/пр</t>
  </si>
  <si>
    <t>Новый раздел</t>
  </si>
  <si>
    <t>Система диагностики частичных разрядов</t>
  </si>
  <si>
    <t>10</t>
  </si>
  <si>
    <t>п01-13-030-01</t>
  </si>
  <si>
    <t>Технологический комплекс, включающий в себя управляемые участки в количестве: до 5 шт.</t>
  </si>
  <si>
    <t>КОМПЛ</t>
  </si>
  <si>
    <t>ГЭСНп-2022, п01-13-030-01, приказ Минстроя России от 18.05.2022 г. № 378/пр</t>
  </si>
  <si>
    <t>11</t>
  </si>
  <si>
    <t>12</t>
  </si>
  <si>
    <t>п01-13-021-02</t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</si>
  <si>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10 шт.</t>
  </si>
  <si>
    <t>ГЭСНп-2022, п01-13-021-02, приказ Минстроя России от 18.05.2022 г. № 378/пр</t>
  </si>
  <si>
    <t>Контроль температуры /  Шкаф системы мониторинга температуры кабелей</t>
  </si>
  <si>
    <t>13</t>
  </si>
  <si>
    <t>14</t>
  </si>
  <si>
    <t>15</t>
  </si>
  <si>
    <t>п01-12-028-02</t>
  </si>
  <si>
    <t>Испытание статического преобразователя напряжением: до 1 кВ, ток до 5000 А</t>
  </si>
  <si>
    <t>ГЭСНп-2022, п01-12-028-02, приказ Минстроя России от 18.05.2022 г. № 378/пр</t>
  </si>
  <si>
    <t>16</t>
  </si>
  <si>
    <t>п02-02-006-02</t>
  </si>
  <si>
    <t>Предварительные испытания АС: II категории сложности</t>
  </si>
  <si>
    <t>ГЭСНп-2022, п02-02-006-02, приказ Минстроя России от 18.05.2022 г. № 378/пр</t>
  </si>
  <si>
    <t>17</t>
  </si>
  <si>
    <t>п02-02-005-02</t>
  </si>
  <si>
    <t>Комплексная наладка АС: II категории сложности</t>
  </si>
  <si>
    <t>ГЭСНп-2022, п02-02-005-02, приказ Минстроя России от 18.05.2022 г. № 378/пр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</si>
  <si>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</si>
  <si>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</si>
  <si>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</si>
  <si>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</si>
  <si>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</si>
  <si>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</si>
  <si>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</si>
  <si>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</si>
  <si>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</si>
  <si>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</si>
  <si>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</si>
  <si>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</si>
  <si>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</si>
  <si>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</si>
  <si>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</si>
  <si>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</si>
  <si>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</si>
  <si>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</si>
  <si>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</si>
  <si>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</si>
  <si>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</si>
  <si>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</si>
  <si>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</si>
  <si>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</si>
  <si>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</si>
  <si>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</si>
  <si>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</si>
  <si>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</si>
  <si>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</si>
  <si>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</si>
  <si>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</si>
  <si>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</si>
  <si>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</si>
  <si>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</si>
  <si>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</si>
  <si>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</si>
  <si>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</si>
  <si>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</si>
  <si>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</si>
  <si>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</si>
  <si>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</si>
  <si>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</si>
  <si>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</si>
  <si>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</si>
  <si>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</si>
  <si>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</si>
  <si>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</si>
  <si>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</si>
  <si>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</si>
  <si>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</si>
  <si>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</si>
  <si>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</si>
  <si>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</si>
  <si>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</si>
  <si>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</si>
  <si>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</si>
  <si>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</si>
  <si>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</si>
  <si>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</si>
  <si>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</si>
  <si>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</si>
  <si>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</si>
  <si>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</si>
  <si>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</si>
  <si>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</si>
  <si>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</si>
  <si>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</si>
  <si>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</si>
  <si>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</si>
  <si>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</si>
  <si>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</si>
  <si>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</si>
  <si>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</si>
  <si>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</si>
  <si>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</si>
  <si>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</si>
  <si>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</si>
  <si>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</si>
  <si>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</si>
  <si>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</si>
  <si>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</si>
  <si>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</si>
  <si>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</si>
  <si>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</si>
  <si>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</si>
  <si>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</si>
  <si>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</si>
  <si>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</si>
  <si>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</si>
  <si>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</si>
  <si>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</si>
  <si>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</si>
  <si>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</si>
  <si>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</si>
  <si>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</si>
  <si>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</si>
  <si>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</si>
  <si>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</si>
  <si>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</si>
  <si>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</si>
  <si>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</si>
  <si>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2-100-04</t>
  </si>
  <si>
    <t>Рабочий 4 разряда</t>
  </si>
  <si>
    <t>чел.-ч</t>
  </si>
  <si>
    <t>3-200-03</t>
  </si>
  <si>
    <t>Инженер III категории</t>
  </si>
  <si>
    <t>2-100-06</t>
  </si>
  <si>
    <t>Рабочий 6 разряда</t>
  </si>
  <si>
    <t>3-100-02</t>
  </si>
  <si>
    <t>Техник II категории</t>
  </si>
  <si>
    <t>2-100-05</t>
  </si>
  <si>
    <t>Рабочий 5 разряда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</si>
  <si>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</si>
  <si>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</si>
  <si>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</si>
  <si>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</si>
  <si>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</si>
  <si>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</si>
  <si>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3-100-01</t>
  </si>
  <si>
    <t>Техник I категории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</si>
  <si>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</si>
  <si>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</si>
  <si>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</si>
  <si>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</si>
  <si>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</si>
  <si>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</si>
  <si>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</si>
  <si>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</si>
  <si>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</si>
  <si>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</si>
  <si>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</si>
  <si>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</si>
  <si>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</si>
  <si>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</si>
  <si>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</si>
  <si>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</si>
  <si>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</si>
  <si>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</si>
  <si>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</si>
  <si>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</si>
  <si>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</si>
  <si>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</si>
  <si>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</si>
  <si>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</si>
  <si>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</si>
  <si>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</si>
  <si>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</si>
  <si>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</si>
  <si>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</si>
  <si>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</si>
  <si>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</si>
  <si>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</si>
  <si>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</si>
  <si>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</si>
  <si>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</si>
  <si>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</si>
  <si>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</si>
  <si>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</si>
  <si>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</si>
  <si>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</si>
  <si>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</si>
  <si>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</si>
  <si>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</si>
  <si>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</si>
  <si>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</si>
  <si>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</si>
  <si>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</si>
  <si>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</si>
  <si>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Кабельная линия 110 кВ</t>
  </si>
  <si>
    <t>ГЭСНп 01-12-027-03</t>
  </si>
  <si>
    <t>Выполнение пусконаладочных работ звеном (бригадой), которое выполнило монтаж этого же оборудования
ЗТ *0,8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</si>
  <si>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</si>
  <si>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</si>
  <si>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</si>
  <si>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</si>
  <si>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</si>
  <si>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</si>
  <si>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</si>
  <si>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</si>
  <si>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01-12-027-06</t>
  </si>
  <si>
    <t>ГЭСНп 01-11-002-02</t>
  </si>
  <si>
    <t>ГЭСНп 01-11-028-02</t>
  </si>
  <si>
    <t>ГЭСНп 01-11-011-01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</si>
  <si>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</si>
  <si>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</si>
  <si>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</si>
  <si>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</si>
  <si>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</si>
  <si>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</si>
  <si>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</si>
  <si>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</si>
  <si>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</si>
  <si>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</si>
  <si>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</si>
  <si>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</si>
  <si>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</si>
  <si>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</si>
  <si>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</si>
  <si>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</si>
  <si>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</si>
  <si>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</si>
  <si>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</si>
  <si>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</si>
  <si>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</si>
  <si>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</si>
  <si>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</si>
  <si>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</si>
  <si>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</si>
  <si>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</si>
  <si>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</si>
  <si>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ВОЛС</t>
  </si>
  <si>
    <t>ГЭСНп 01-11-010-01</t>
  </si>
  <si>
    <t>Раздел: Телемеханизация</t>
  </si>
  <si>
    <t>Раздел: Система диагностики частичных разрядов</t>
  </si>
  <si>
    <t>ГЭСНп 01-13-030-01</t>
  </si>
  <si>
    <t>ГЭСНп 01-12-029-01</t>
  </si>
  <si>
    <t>ГЭСНп 01-13-021-02</t>
  </si>
  <si>
    <t>Раздел: Контроль температуры /  Шкаф системы мониторинга температуры кабелей</t>
  </si>
  <si>
    <t>ГЭСНп 01-12-028-02</t>
  </si>
  <si>
    <t>ГЭСНп 02-02-006-02</t>
  </si>
  <si>
    <t>ГЭСНп 02-02-005-02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</si>
  <si>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</si>
  <si>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</si>
  <si>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</si>
  <si>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</si>
  <si>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</si>
  <si>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</si>
  <si>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</si>
  <si>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</si>
  <si>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</si>
  <si>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</si>
  <si>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</si>
  <si>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</si>
  <si>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</si>
  <si>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</si>
  <si>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</si>
  <si>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</si>
  <si>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</si>
  <si>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</si>
  <si>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</si>
  <si>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</si>
  <si>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</si>
  <si>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</si>
  <si>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</si>
  <si>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</si>
  <si>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</si>
  <si>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</si>
  <si>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</si>
  <si>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</si>
  <si>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</si>
  <si>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</si>
  <si>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</si>
  <si>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</si>
  <si>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</si>
  <si>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</si>
  <si>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</si>
  <si>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</si>
  <si>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</si>
  <si>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</si>
  <si>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</si>
  <si>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</si>
  <si>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</si>
  <si>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</si>
  <si>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</si>
  <si>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</si>
  <si>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</si>
  <si>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</si>
  <si>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</si>
  <si>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</si>
  <si>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</si>
  <si>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</si>
  <si>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</si>
  <si>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</si>
  <si>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</si>
  <si>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</si>
  <si>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</si>
  <si>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</si>
  <si>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</si>
  <si>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</si>
  <si>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</si>
  <si>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</si>
  <si>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</si>
  <si>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</si>
  <si>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>Ресурсная ведомость на</t>
  </si>
  <si>
    <t>Объект: ЛСР-09-01-01 ПНР КЛ 110 кВ. (ФСНБ-2022)</t>
  </si>
  <si>
    <t>Наименование</t>
  </si>
  <si>
    <t>Объем</t>
  </si>
  <si>
    <t>Текущая</t>
  </si>
  <si>
    <t>цена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</si>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</sst>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7" xfId="0" quotePrefix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5" fillId="0" borderId="0" xfId="0" applyFont="1" applyAlignment="1">
      <alignment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8"/>
  <sheetViews>
    <sheetView tabSelected="1" topLeftCell="A11" zoomScaleNormal="100" workbookViewId="0">
      <selection activeCell="A20" sqref="A20:L2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5" t="s">
        <v>297</v>
      </c>
      <c r="B2" s="105"/>
      <c r="C2" s="105"/>
      <c r="D2" s="105"/>
      <c r="E2" s="105"/>
      <c r="F2" s="106" t="s">
        <v>337</v>
      </c>
      <c r="G2" s="106"/>
      <c r="H2" s="106"/>
      <c r="I2" s="106"/>
      <c r="J2" s="106"/>
      <c r="K2" s="106"/>
      <c r="L2" s="106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5" t="s">
        <v>298</v>
      </c>
      <c r="B4" s="105"/>
      <c r="C4" s="105"/>
      <c r="D4" s="105"/>
      <c r="E4" s="105"/>
      <c r="F4" s="10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6"/>
      <c r="H4" s="106"/>
      <c r="I4" s="106"/>
      <c r="J4" s="106"/>
      <c r="K4" s="106"/>
      <c r="L4" s="106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 x14ac:dyDescent="0.2">
      <c r="A6" s="105" t="s">
        <v>299</v>
      </c>
      <c r="B6" s="105"/>
      <c r="C6" s="105"/>
      <c r="D6" s="105"/>
      <c r="E6" s="105"/>
      <c r="F6" s="10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6"/>
      <c r="H6" s="106"/>
      <c r="I6" s="106"/>
      <c r="J6" s="106"/>
      <c r="K6" s="106"/>
      <c r="L6" s="106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5" t="s">
        <v>300</v>
      </c>
      <c r="B8" s="105"/>
      <c r="C8" s="105"/>
      <c r="D8" s="105"/>
      <c r="E8" s="105"/>
      <c r="F8" s="106" t="s">
        <v>270</v>
      </c>
      <c r="G8" s="106"/>
      <c r="H8" s="106"/>
      <c r="I8" s="106"/>
      <c r="J8" s="106"/>
      <c r="K8" s="106"/>
      <c r="L8" s="106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5" t="s">
        <v>301</v>
      </c>
      <c r="B10" s="105"/>
      <c r="C10" s="105"/>
      <c r="D10" s="105"/>
      <c r="E10" s="105"/>
      <c r="F10" s="106" t="s">
        <v>272</v>
      </c>
      <c r="G10" s="106"/>
      <c r="H10" s="106"/>
      <c r="I10" s="106"/>
      <c r="J10" s="106"/>
      <c r="K10" s="106"/>
      <c r="L10" s="106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05" t="s">
        <v>302</v>
      </c>
      <c r="B12" s="105"/>
      <c r="C12" s="105"/>
      <c r="D12" s="105"/>
      <c r="E12" s="105"/>
      <c r="F12" s="106" t="s">
        <v>338</v>
      </c>
      <c r="G12" s="106"/>
      <c r="H12" s="106"/>
      <c r="I12" s="106"/>
      <c r="J12" s="106"/>
      <c r="K12" s="106"/>
      <c r="L12" s="106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05" t="s">
        <v>303</v>
      </c>
      <c r="B14" s="105"/>
      <c r="C14" s="105"/>
      <c r="D14" s="105"/>
      <c r="E14" s="105"/>
      <c r="F14" s="106" t="str">
        <f>IF(Source!CZ12 &lt;&gt; "", Source!CZ12, "")</f>
        <v>Московская область</v>
      </c>
      <c r="G14" s="106"/>
      <c r="H14" s="106"/>
      <c r="I14" s="106"/>
      <c r="J14" s="106"/>
      <c r="K14" s="106"/>
      <c r="L14" s="106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105" t="s">
        <v>304</v>
      </c>
      <c r="B16" s="105"/>
      <c r="C16" s="105"/>
      <c r="D16" s="105"/>
      <c r="E16" s="105"/>
      <c r="F16" s="106" t="str">
        <f>IF(Source!DA12 &lt;&gt; "", Source!DA12, "")</f>
        <v>Московская область</v>
      </c>
      <c r="G16" s="106"/>
      <c r="H16" s="106"/>
      <c r="I16" s="106"/>
      <c r="J16" s="106"/>
      <c r="K16" s="106"/>
      <c r="L16" s="106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25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1:12" ht="14.25" customHeight="1" x14ac:dyDescent="0.2">
      <c r="A20" s="98" t="s">
        <v>305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101" t="str">
        <f>IF(Source!G12&lt;&gt;"Новый объект", Source!G12, "")</f>
        <v>ЛСР-09-01-01 ПНР КЛ 110 кВ. (ФСНБ-2022)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2" ht="14.25" customHeight="1" x14ac:dyDescent="0.2">
      <c r="A23" s="98" t="s">
        <v>306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102" t="str">
        <f>CONCATENATE( "ЛОКАЛЬНАЯ СМЕТА № ", Source!L20, " ",Source!CM20)</f>
        <v xml:space="preserve">ЛОКАЛЬНАЯ СМЕТА № ЛСР-09-01-01 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25">
      <c r="A27" s="103" t="str">
        <f>IF(Source!G20&lt;&gt;"Новая локальная смета", Source!G20, "")</f>
        <v>ЛСР-09-01-01 ПНР 110 кВ.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</row>
    <row r="28" spans="1:12" ht="14.25" customHeight="1" x14ac:dyDescent="0.2">
      <c r="A28" s="98" t="s">
        <v>307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308</v>
      </c>
      <c r="B31" s="10"/>
      <c r="C31" s="22" t="s">
        <v>339</v>
      </c>
      <c r="D31" s="10" t="s">
        <v>309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310</v>
      </c>
      <c r="B33" s="10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  <row r="34" spans="1:12" ht="12.75" customHeight="1" x14ac:dyDescent="0.2">
      <c r="A34" s="24"/>
      <c r="B34" s="25"/>
      <c r="C34" s="98" t="s">
        <v>311</v>
      </c>
      <c r="D34" s="98"/>
      <c r="E34" s="98"/>
      <c r="F34" s="98"/>
      <c r="G34" s="98"/>
      <c r="H34" s="98"/>
      <c r="I34" s="98"/>
      <c r="J34" s="98"/>
      <c r="K34" s="98"/>
      <c r="L34" s="98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26" t="s">
        <v>340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26" t="s">
        <v>312</v>
      </c>
      <c r="B38" s="17"/>
      <c r="C38" s="99">
        <f>C41+C42+C43+C44</f>
        <v>1885.05</v>
      </c>
      <c r="D38" s="100"/>
      <c r="E38" s="10" t="s">
        <v>313</v>
      </c>
      <c r="F38" s="15"/>
      <c r="G38" s="15"/>
      <c r="H38" s="15"/>
      <c r="I38" s="15"/>
      <c r="J38" s="15"/>
      <c r="K38" s="15"/>
      <c r="L38" s="17"/>
    </row>
    <row r="39" spans="1:12" ht="14.25" customHeight="1" x14ac:dyDescent="0.2">
      <c r="A39" s="26"/>
      <c r="B39" s="17"/>
      <c r="C39" s="65"/>
      <c r="D39" s="28"/>
      <c r="E39" s="10"/>
      <c r="F39" s="15"/>
      <c r="G39" s="10" t="s">
        <v>314</v>
      </c>
      <c r="H39" s="17"/>
      <c r="I39" s="10"/>
      <c r="J39" s="10"/>
      <c r="K39" s="67">
        <f>ROUND(SUM(AR52:AR501)/1000, 2)</f>
        <v>897.64</v>
      </c>
      <c r="L39" s="10" t="s">
        <v>313</v>
      </c>
    </row>
    <row r="40" spans="1:12" ht="14.25" customHeight="1" x14ac:dyDescent="0.2">
      <c r="A40" s="17"/>
      <c r="B40" s="29" t="s">
        <v>315</v>
      </c>
      <c r="C40" s="66"/>
      <c r="D40" s="17"/>
      <c r="E40" s="10"/>
      <c r="F40" s="15"/>
      <c r="G40" s="10" t="s">
        <v>316</v>
      </c>
      <c r="H40" s="17"/>
      <c r="I40" s="10"/>
      <c r="J40" s="10"/>
      <c r="K40" s="67">
        <f>ROUND(SUM(AT52:AT501)/1000, 2)</f>
        <v>0</v>
      </c>
      <c r="L40" s="10" t="s">
        <v>313</v>
      </c>
    </row>
    <row r="41" spans="1:12" ht="14.25" customHeight="1" x14ac:dyDescent="0.2">
      <c r="A41" s="17"/>
      <c r="B41" s="26" t="s">
        <v>317</v>
      </c>
      <c r="C41" s="99">
        <f>ROUND((Source!F242)/1000, 2)</f>
        <v>0</v>
      </c>
      <c r="D41" s="100"/>
      <c r="E41" s="10" t="s">
        <v>313</v>
      </c>
      <c r="F41" s="15"/>
      <c r="G41" s="10" t="s">
        <v>318</v>
      </c>
      <c r="H41" s="17"/>
      <c r="I41" s="10"/>
      <c r="J41" s="28"/>
      <c r="K41" s="68">
        <f>Source!F247</f>
        <v>827.42220799999996</v>
      </c>
      <c r="L41" s="10" t="s">
        <v>319</v>
      </c>
    </row>
    <row r="42" spans="1:12" ht="14.25" customHeight="1" x14ac:dyDescent="0.2">
      <c r="A42" s="17"/>
      <c r="B42" s="26" t="s">
        <v>320</v>
      </c>
      <c r="C42" s="99">
        <f>ROUND((Source!F243)/1000, 2)</f>
        <v>0</v>
      </c>
      <c r="D42" s="100"/>
      <c r="E42" s="10" t="s">
        <v>313</v>
      </c>
      <c r="F42" s="15"/>
      <c r="G42" s="10" t="s">
        <v>321</v>
      </c>
      <c r="H42" s="17"/>
      <c r="I42" s="10"/>
      <c r="J42" s="30"/>
      <c r="K42" s="68">
        <f>Source!F248</f>
        <v>0</v>
      </c>
      <c r="L42" s="10" t="s">
        <v>319</v>
      </c>
    </row>
    <row r="43" spans="1:12" ht="14.25" customHeight="1" x14ac:dyDescent="0.2">
      <c r="A43" s="17"/>
      <c r="B43" s="26" t="s">
        <v>322</v>
      </c>
      <c r="C43" s="99">
        <f>ROUND((Source!F234)/1000, 2)</f>
        <v>0</v>
      </c>
      <c r="D43" s="100"/>
      <c r="E43" s="10" t="s">
        <v>313</v>
      </c>
      <c r="F43" s="15"/>
      <c r="G43" s="10"/>
      <c r="H43" s="10"/>
      <c r="I43" s="10"/>
      <c r="J43" s="10"/>
      <c r="K43" s="15"/>
      <c r="L43" s="10"/>
    </row>
    <row r="44" spans="1:12" ht="14.25" customHeight="1" x14ac:dyDescent="0.2">
      <c r="A44" s="17"/>
      <c r="B44" s="26" t="s">
        <v>323</v>
      </c>
      <c r="C44" s="99">
        <f>ROUND((Source!F244)/1000, 2)</f>
        <v>1885.05</v>
      </c>
      <c r="D44" s="100"/>
      <c r="E44" s="10" t="s">
        <v>313</v>
      </c>
      <c r="F44" s="15"/>
      <c r="G44" s="10"/>
      <c r="H44" s="10"/>
      <c r="I44" s="10"/>
      <c r="J44" s="10"/>
      <c r="K44" s="15"/>
      <c r="L44" s="10"/>
    </row>
    <row r="45" spans="1:12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2.75" customHeight="1" x14ac:dyDescent="0.2">
      <c r="A46" s="86" t="s">
        <v>324</v>
      </c>
      <c r="B46" s="86" t="s">
        <v>325</v>
      </c>
      <c r="C46" s="86" t="s">
        <v>326</v>
      </c>
      <c r="D46" s="86" t="s">
        <v>327</v>
      </c>
      <c r="E46" s="89" t="s">
        <v>328</v>
      </c>
      <c r="F46" s="90"/>
      <c r="G46" s="91"/>
      <c r="H46" s="89" t="s">
        <v>329</v>
      </c>
      <c r="I46" s="90"/>
      <c r="J46" s="90"/>
      <c r="K46" s="90"/>
      <c r="L46" s="91"/>
    </row>
    <row r="47" spans="1:12" ht="12.75" customHeight="1" x14ac:dyDescent="0.2">
      <c r="A47" s="87"/>
      <c r="B47" s="87"/>
      <c r="C47" s="87"/>
      <c r="D47" s="87"/>
      <c r="E47" s="92"/>
      <c r="F47" s="93"/>
      <c r="G47" s="94"/>
      <c r="H47" s="92"/>
      <c r="I47" s="93"/>
      <c r="J47" s="93"/>
      <c r="K47" s="93"/>
      <c r="L47" s="94"/>
    </row>
    <row r="48" spans="1:12" ht="12.75" customHeight="1" x14ac:dyDescent="0.2">
      <c r="A48" s="87"/>
      <c r="B48" s="87"/>
      <c r="C48" s="87"/>
      <c r="D48" s="87"/>
      <c r="E48" s="92"/>
      <c r="F48" s="93"/>
      <c r="G48" s="94"/>
      <c r="H48" s="92"/>
      <c r="I48" s="93"/>
      <c r="J48" s="93"/>
      <c r="K48" s="93"/>
      <c r="L48" s="94"/>
    </row>
    <row r="49" spans="1:82" ht="12.75" customHeight="1" x14ac:dyDescent="0.2">
      <c r="A49" s="87"/>
      <c r="B49" s="87"/>
      <c r="C49" s="87"/>
      <c r="D49" s="87"/>
      <c r="E49" s="95"/>
      <c r="F49" s="96"/>
      <c r="G49" s="97"/>
      <c r="H49" s="95"/>
      <c r="I49" s="96"/>
      <c r="J49" s="96"/>
      <c r="K49" s="96"/>
      <c r="L49" s="97"/>
    </row>
    <row r="50" spans="1:82" ht="51" customHeight="1" x14ac:dyDescent="0.2">
      <c r="A50" s="88"/>
      <c r="B50" s="88"/>
      <c r="C50" s="88"/>
      <c r="D50" s="88"/>
      <c r="E50" s="32" t="s">
        <v>330</v>
      </c>
      <c r="F50" s="32" t="s">
        <v>331</v>
      </c>
      <c r="G50" s="33" t="s">
        <v>332</v>
      </c>
      <c r="H50" s="32" t="s">
        <v>333</v>
      </c>
      <c r="I50" s="32" t="s">
        <v>334</v>
      </c>
      <c r="J50" s="32" t="s">
        <v>335</v>
      </c>
      <c r="K50" s="32" t="s">
        <v>331</v>
      </c>
      <c r="L50" s="32" t="s">
        <v>336</v>
      </c>
    </row>
    <row r="51" spans="1:82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5" x14ac:dyDescent="0.2">
      <c r="A53" s="85" t="s">
        <v>341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</row>
    <row r="54" spans="1:82" ht="28.5" x14ac:dyDescent="0.2">
      <c r="A54" s="38" t="s">
        <v>19</v>
      </c>
      <c r="B54" s="40" t="s">
        <v>342</v>
      </c>
      <c r="C54" s="40" t="str">
        <f>Source!G28</f>
        <v>Испытание кабеля силового длиной до 500 м напряжением: до 110 кВ</v>
      </c>
      <c r="D54" s="41" t="str">
        <f>Source!H28</f>
        <v>испытание</v>
      </c>
      <c r="E54" s="42">
        <f>Source!K28</f>
        <v>2</v>
      </c>
      <c r="F54" s="42"/>
      <c r="G54" s="42">
        <f>Source!I28</f>
        <v>2</v>
      </c>
      <c r="H54" s="44"/>
      <c r="I54" s="43"/>
      <c r="J54" s="44"/>
      <c r="K54" s="43"/>
      <c r="L54" s="44"/>
    </row>
    <row r="55" spans="1:82" x14ac:dyDescent="0.2">
      <c r="B55" s="45" t="s">
        <v>293</v>
      </c>
      <c r="C55" s="82" t="s">
        <v>343</v>
      </c>
      <c r="D55" s="82"/>
      <c r="E55" s="82"/>
      <c r="F55" s="82"/>
      <c r="G55" s="82"/>
      <c r="H55" s="82"/>
      <c r="I55" s="82"/>
      <c r="J55" s="82"/>
      <c r="K55" s="82"/>
      <c r="L55" s="82"/>
    </row>
    <row r="56" spans="1:82" ht="15" x14ac:dyDescent="0.2">
      <c r="A56" s="39"/>
      <c r="B56" s="42">
        <v>1</v>
      </c>
      <c r="C56" s="39" t="s">
        <v>344</v>
      </c>
      <c r="D56" s="41" t="s">
        <v>319</v>
      </c>
      <c r="E56" s="46"/>
      <c r="F56" s="42"/>
      <c r="G56" s="42">
        <f>Source!U28</f>
        <v>16.847999999999999</v>
      </c>
      <c r="H56" s="42"/>
      <c r="I56" s="42"/>
      <c r="J56" s="42"/>
      <c r="K56" s="42"/>
      <c r="L56" s="47">
        <f>SUM(L57:L58)-SUMIF(CE57:CE58, 1, L57:L58)</f>
        <v>16048.93</v>
      </c>
    </row>
    <row r="57" spans="1:82" ht="14.25" x14ac:dyDescent="0.2">
      <c r="A57" s="40"/>
      <c r="B57" s="40" t="s">
        <v>274</v>
      </c>
      <c r="C57" s="40" t="s">
        <v>275</v>
      </c>
      <c r="D57" s="41" t="s">
        <v>276</v>
      </c>
      <c r="E57" s="42">
        <v>4.21</v>
      </c>
      <c r="F57" s="42">
        <f>ROUND(0.8,7)</f>
        <v>0.8</v>
      </c>
      <c r="G57" s="42">
        <f>SmtRes!CX1</f>
        <v>6.7359999999999998</v>
      </c>
      <c r="H57" s="44"/>
      <c r="I57" s="43"/>
      <c r="J57" s="44">
        <f>SmtRes!CZ1</f>
        <v>801.75</v>
      </c>
      <c r="K57" s="43"/>
      <c r="L57" s="44">
        <f>SmtRes!DI1</f>
        <v>5400.59</v>
      </c>
    </row>
    <row r="58" spans="1:82" ht="14.25" x14ac:dyDescent="0.2">
      <c r="A58" s="40"/>
      <c r="B58" s="40" t="s">
        <v>277</v>
      </c>
      <c r="C58" s="48" t="s">
        <v>278</v>
      </c>
      <c r="D58" s="49" t="s">
        <v>276</v>
      </c>
      <c r="E58" s="50">
        <v>6.32</v>
      </c>
      <c r="F58" s="50">
        <f>ROUND(0.8,7)</f>
        <v>0.8</v>
      </c>
      <c r="G58" s="50">
        <f>SmtRes!CX2</f>
        <v>10.112</v>
      </c>
      <c r="H58" s="51"/>
      <c r="I58" s="52"/>
      <c r="J58" s="51">
        <f>SmtRes!CZ2</f>
        <v>1053.04</v>
      </c>
      <c r="K58" s="52"/>
      <c r="L58" s="51">
        <f>SmtRes!DI2</f>
        <v>10648.34</v>
      </c>
    </row>
    <row r="59" spans="1:82" ht="15" x14ac:dyDescent="0.2">
      <c r="A59" s="40"/>
      <c r="B59" s="40"/>
      <c r="C59" s="54" t="s">
        <v>345</v>
      </c>
      <c r="D59" s="41"/>
      <c r="E59" s="42"/>
      <c r="F59" s="42"/>
      <c r="G59" s="42"/>
      <c r="H59" s="44"/>
      <c r="I59" s="43"/>
      <c r="J59" s="44"/>
      <c r="K59" s="43"/>
      <c r="L59" s="44">
        <f>L56</f>
        <v>16048.93</v>
      </c>
    </row>
    <row r="60" spans="1:82" ht="14.25" x14ac:dyDescent="0.2">
      <c r="A60" s="40"/>
      <c r="B60" s="40"/>
      <c r="C60" s="40" t="s">
        <v>346</v>
      </c>
      <c r="D60" s="41"/>
      <c r="E60" s="42"/>
      <c r="F60" s="42"/>
      <c r="G60" s="42"/>
      <c r="H60" s="44"/>
      <c r="I60" s="43"/>
      <c r="J60" s="44"/>
      <c r="K60" s="43"/>
      <c r="L60" s="44">
        <f>SUM(AR54:AR63)+SUM(AS54:AS63)+SUM(AT54:AT63)+SUM(AU54:AU63)+SUM(AV54:AV63)</f>
        <v>16048.93</v>
      </c>
    </row>
    <row r="61" spans="1:82" ht="14.25" x14ac:dyDescent="0.2">
      <c r="A61" s="40"/>
      <c r="B61" s="40" t="s">
        <v>30</v>
      </c>
      <c r="C61" s="40" t="s">
        <v>347</v>
      </c>
      <c r="D61" s="41" t="s">
        <v>348</v>
      </c>
      <c r="E61" s="42">
        <f>Source!BZ28</f>
        <v>74</v>
      </c>
      <c r="F61" s="42"/>
      <c r="G61" s="42">
        <f>Source!AT28</f>
        <v>74</v>
      </c>
      <c r="H61" s="44"/>
      <c r="I61" s="43"/>
      <c r="J61" s="44"/>
      <c r="K61" s="43"/>
      <c r="L61" s="44">
        <f>SUM(AZ54:AZ63)</f>
        <v>11876.21</v>
      </c>
    </row>
    <row r="62" spans="1:82" ht="14.25" x14ac:dyDescent="0.2">
      <c r="A62" s="48"/>
      <c r="B62" s="48" t="s">
        <v>31</v>
      </c>
      <c r="C62" s="48" t="s">
        <v>349</v>
      </c>
      <c r="D62" s="49" t="s">
        <v>348</v>
      </c>
      <c r="E62" s="50">
        <f>Source!CA28</f>
        <v>36</v>
      </c>
      <c r="F62" s="50"/>
      <c r="G62" s="50">
        <f>Source!AU28</f>
        <v>36</v>
      </c>
      <c r="H62" s="51"/>
      <c r="I62" s="52"/>
      <c r="J62" s="51"/>
      <c r="K62" s="52"/>
      <c r="L62" s="51">
        <f>SUM(BA54:BA63)</f>
        <v>5777.61</v>
      </c>
    </row>
    <row r="63" spans="1:82" ht="15" x14ac:dyDescent="0.2">
      <c r="C63" s="83" t="s">
        <v>350</v>
      </c>
      <c r="D63" s="83"/>
      <c r="E63" s="83"/>
      <c r="F63" s="83"/>
      <c r="G63" s="83"/>
      <c r="H63" s="83"/>
      <c r="I63" s="84">
        <f>IF(E54&lt;&gt;0,K63/E54, 0)</f>
        <v>16851.375</v>
      </c>
      <c r="J63" s="84"/>
      <c r="K63" s="84">
        <f>L56+L61+L62</f>
        <v>33702.75</v>
      </c>
      <c r="L63" s="84"/>
      <c r="AD63">
        <f>ROUND((Source!AT28/100)*((ROUND(SUMIF(SmtRes!AQ1:'SmtRes'!AQ2,"=1",SmtRes!AD1:'SmtRes'!AD2)*Source!I28, 2)+ROUND(SUMIF(SmtRes!AQ1:'SmtRes'!AQ2,"=1",SmtRes!AC1:'SmtRes'!AC2)*Source!I28, 2))), 2)</f>
        <v>2745.09</v>
      </c>
      <c r="AE63">
        <f>ROUND((Source!AU28/100)*((ROUND(SUMIF(SmtRes!AQ1:'SmtRes'!AQ2,"=1",SmtRes!AD1:'SmtRes'!AD2)*Source!I28, 2)+ROUND(SUMIF(SmtRes!AQ1:'SmtRes'!AQ2,"=1",SmtRes!AC1:'SmtRes'!AC2)*Source!I28, 2))), 2)</f>
        <v>1335.45</v>
      </c>
      <c r="AN63" s="53">
        <f>L56+L61+L62</f>
        <v>33702.75</v>
      </c>
      <c r="AO63">
        <f>0</f>
        <v>0</v>
      </c>
      <c r="AQ63" t="s">
        <v>351</v>
      </c>
      <c r="AR63" s="53">
        <f>L56</f>
        <v>16048.93</v>
      </c>
      <c r="AT63">
        <f>0</f>
        <v>0</v>
      </c>
      <c r="AV63" t="s">
        <v>351</v>
      </c>
      <c r="AW63">
        <f>0</f>
        <v>0</v>
      </c>
      <c r="AZ63">
        <f>Source!X28</f>
        <v>11876.21</v>
      </c>
      <c r="BA63">
        <f>Source!Y28</f>
        <v>5777.61</v>
      </c>
      <c r="BT63" s="53">
        <f>K63</f>
        <v>33702.75</v>
      </c>
      <c r="BW63">
        <f>ROUND(K63*80/100, 2)</f>
        <v>26962.2</v>
      </c>
      <c r="BX63" s="53">
        <f>K63-BW63</f>
        <v>6740.5499999999993</v>
      </c>
      <c r="CB63">
        <f>Source!BM28</f>
        <v>200001</v>
      </c>
      <c r="CC63" t="str">
        <f>Source!E28</f>
        <v>1</v>
      </c>
      <c r="CD63">
        <v>4</v>
      </c>
    </row>
    <row r="64" spans="1:82" ht="57" x14ac:dyDescent="0.2">
      <c r="A64" s="38" t="s">
        <v>32</v>
      </c>
      <c r="B64" s="40" t="s">
        <v>352</v>
      </c>
      <c r="C64" s="40" t="str">
        <f>Source!G29</f>
        <v>За каждые последующие 500 м испытания силового кабеля напряжением: до 110 кВ добавлять к норме 01-12-027-03</v>
      </c>
      <c r="D64" s="41" t="str">
        <f>Source!H29</f>
        <v>500 м кабеля</v>
      </c>
      <c r="E64" s="42">
        <f>Source!K29</f>
        <v>5.8360000000000003</v>
      </c>
      <c r="F64" s="42"/>
      <c r="G64" s="42">
        <f>Source!I29</f>
        <v>5.8360000000000003</v>
      </c>
      <c r="H64" s="44"/>
      <c r="I64" s="43"/>
      <c r="J64" s="44"/>
      <c r="K64" s="43"/>
      <c r="L64" s="44"/>
    </row>
    <row r="65" spans="1:82" x14ac:dyDescent="0.2">
      <c r="B65" s="45" t="s">
        <v>293</v>
      </c>
      <c r="C65" s="82" t="s">
        <v>343</v>
      </c>
      <c r="D65" s="82"/>
      <c r="E65" s="82"/>
      <c r="F65" s="82"/>
      <c r="G65" s="82"/>
      <c r="H65" s="82"/>
      <c r="I65" s="82"/>
      <c r="J65" s="82"/>
      <c r="K65" s="82"/>
      <c r="L65" s="82"/>
    </row>
    <row r="66" spans="1:82" x14ac:dyDescent="0.2">
      <c r="C66" s="56" t="str">
        <f>"Объем: "&amp;Source!I29&amp;"=(3918-"&amp;"500*"&amp;"2)/"&amp;"500"</f>
        <v>Объем: 5,836=(3918-500*2)/500</v>
      </c>
    </row>
    <row r="67" spans="1:82" ht="15" x14ac:dyDescent="0.2">
      <c r="A67" s="39"/>
      <c r="B67" s="42">
        <v>1</v>
      </c>
      <c r="C67" s="39" t="s">
        <v>344</v>
      </c>
      <c r="D67" s="41" t="s">
        <v>319</v>
      </c>
      <c r="E67" s="46"/>
      <c r="F67" s="42"/>
      <c r="G67" s="42">
        <f>Source!U29</f>
        <v>14.753408</v>
      </c>
      <c r="H67" s="42"/>
      <c r="I67" s="42"/>
      <c r="J67" s="42"/>
      <c r="K67" s="42"/>
      <c r="L67" s="47">
        <f>SUM(L68:L69)-SUMIF(CE68:CE69, 1, L68:L69)</f>
        <v>14057.669999999998</v>
      </c>
    </row>
    <row r="68" spans="1:82" ht="14.25" x14ac:dyDescent="0.2">
      <c r="A68" s="40"/>
      <c r="B68" s="40" t="s">
        <v>274</v>
      </c>
      <c r="C68" s="40" t="s">
        <v>275</v>
      </c>
      <c r="D68" s="41" t="s">
        <v>276</v>
      </c>
      <c r="E68" s="42">
        <v>1.26</v>
      </c>
      <c r="F68" s="42">
        <f>ROUND(0.8,7)</f>
        <v>0.8</v>
      </c>
      <c r="G68" s="42">
        <f>SmtRes!CX3</f>
        <v>5.8826879999999999</v>
      </c>
      <c r="H68" s="44"/>
      <c r="I68" s="43"/>
      <c r="J68" s="44">
        <f>SmtRes!CZ3</f>
        <v>801.75</v>
      </c>
      <c r="K68" s="43"/>
      <c r="L68" s="44">
        <f>SmtRes!DI3</f>
        <v>4716.45</v>
      </c>
    </row>
    <row r="69" spans="1:82" ht="14.25" x14ac:dyDescent="0.2">
      <c r="A69" s="40"/>
      <c r="B69" s="40" t="s">
        <v>277</v>
      </c>
      <c r="C69" s="48" t="s">
        <v>278</v>
      </c>
      <c r="D69" s="49" t="s">
        <v>276</v>
      </c>
      <c r="E69" s="50">
        <v>1.9</v>
      </c>
      <c r="F69" s="50">
        <f>ROUND(0.8,7)</f>
        <v>0.8</v>
      </c>
      <c r="G69" s="50">
        <f>SmtRes!CX4</f>
        <v>8.8707200000000004</v>
      </c>
      <c r="H69" s="51"/>
      <c r="I69" s="52"/>
      <c r="J69" s="51">
        <f>SmtRes!CZ4</f>
        <v>1053.04</v>
      </c>
      <c r="K69" s="52"/>
      <c r="L69" s="51">
        <f>SmtRes!DI4</f>
        <v>9341.2199999999993</v>
      </c>
    </row>
    <row r="70" spans="1:82" ht="15" x14ac:dyDescent="0.2">
      <c r="A70" s="40"/>
      <c r="B70" s="40"/>
      <c r="C70" s="54" t="s">
        <v>345</v>
      </c>
      <c r="D70" s="41"/>
      <c r="E70" s="42"/>
      <c r="F70" s="42"/>
      <c r="G70" s="42"/>
      <c r="H70" s="44"/>
      <c r="I70" s="43"/>
      <c r="J70" s="44"/>
      <c r="K70" s="43"/>
      <c r="L70" s="44">
        <f>L67</f>
        <v>14057.669999999998</v>
      </c>
    </row>
    <row r="71" spans="1:82" ht="14.25" x14ac:dyDescent="0.2">
      <c r="A71" s="40"/>
      <c r="B71" s="40"/>
      <c r="C71" s="40" t="s">
        <v>346</v>
      </c>
      <c r="D71" s="41"/>
      <c r="E71" s="42"/>
      <c r="F71" s="42"/>
      <c r="G71" s="42"/>
      <c r="H71" s="44"/>
      <c r="I71" s="43"/>
      <c r="J71" s="44"/>
      <c r="K71" s="43"/>
      <c r="L71" s="44">
        <f>SUM(AR64:AR74)+SUM(AS64:AS74)+SUM(AT64:AT74)+SUM(AU64:AU74)+SUM(AV64:AV74)</f>
        <v>14057.669999999998</v>
      </c>
    </row>
    <row r="72" spans="1:82" ht="14.25" x14ac:dyDescent="0.2">
      <c r="A72" s="40"/>
      <c r="B72" s="40" t="s">
        <v>30</v>
      </c>
      <c r="C72" s="40" t="s">
        <v>347</v>
      </c>
      <c r="D72" s="41" t="s">
        <v>348</v>
      </c>
      <c r="E72" s="42">
        <f>Source!BZ29</f>
        <v>74</v>
      </c>
      <c r="F72" s="42"/>
      <c r="G72" s="42">
        <f>Source!AT29</f>
        <v>74</v>
      </c>
      <c r="H72" s="44"/>
      <c r="I72" s="43"/>
      <c r="J72" s="44"/>
      <c r="K72" s="43"/>
      <c r="L72" s="44">
        <f>SUM(AZ64:AZ74)</f>
        <v>10402.68</v>
      </c>
    </row>
    <row r="73" spans="1:82" ht="14.25" x14ac:dyDescent="0.2">
      <c r="A73" s="48"/>
      <c r="B73" s="48" t="s">
        <v>31</v>
      </c>
      <c r="C73" s="48" t="s">
        <v>349</v>
      </c>
      <c r="D73" s="49" t="s">
        <v>348</v>
      </c>
      <c r="E73" s="50">
        <f>Source!CA29</f>
        <v>36</v>
      </c>
      <c r="F73" s="50"/>
      <c r="G73" s="50">
        <f>Source!AU29</f>
        <v>36</v>
      </c>
      <c r="H73" s="51"/>
      <c r="I73" s="52"/>
      <c r="J73" s="51"/>
      <c r="K73" s="52"/>
      <c r="L73" s="51">
        <f>SUM(BA64:BA74)</f>
        <v>5060.76</v>
      </c>
    </row>
    <row r="74" spans="1:82" ht="15" x14ac:dyDescent="0.2">
      <c r="C74" s="83" t="s">
        <v>350</v>
      </c>
      <c r="D74" s="83"/>
      <c r="E74" s="83"/>
      <c r="F74" s="83"/>
      <c r="G74" s="83"/>
      <c r="H74" s="83"/>
      <c r="I74" s="84">
        <f>IF(E64&lt;&gt;0,K74/E64, 0)</f>
        <v>5058.4492803289922</v>
      </c>
      <c r="J74" s="84"/>
      <c r="K74" s="84">
        <f>L67+L72+L73</f>
        <v>29521.11</v>
      </c>
      <c r="L74" s="84"/>
      <c r="AD74">
        <f>ROUND((Source!AT29/100)*((ROUND(SUMIF(SmtRes!AQ3:'SmtRes'!AQ4,"=1",SmtRes!AD3:'SmtRes'!AD4)*Source!I29, 2)+ROUND(SUMIF(SmtRes!AQ3:'SmtRes'!AQ4,"=1",SmtRes!AC3:'SmtRes'!AC4)*Source!I29, 2))), 2)</f>
        <v>8010.17</v>
      </c>
      <c r="AE74">
        <f>ROUND((Source!AU29/100)*((ROUND(SUMIF(SmtRes!AQ3:'SmtRes'!AQ4,"=1",SmtRes!AD3:'SmtRes'!AD4)*Source!I29, 2)+ROUND(SUMIF(SmtRes!AQ3:'SmtRes'!AQ4,"=1",SmtRes!AC3:'SmtRes'!AC4)*Source!I29, 2))), 2)</f>
        <v>3896.84</v>
      </c>
      <c r="AN74" s="53">
        <f>L67+L72+L73</f>
        <v>29521.11</v>
      </c>
      <c r="AO74">
        <f>0</f>
        <v>0</v>
      </c>
      <c r="AQ74" t="s">
        <v>351</v>
      </c>
      <c r="AR74" s="53">
        <f>L67</f>
        <v>14057.669999999998</v>
      </c>
      <c r="AT74">
        <f>0</f>
        <v>0</v>
      </c>
      <c r="AV74" t="s">
        <v>351</v>
      </c>
      <c r="AW74">
        <f>0</f>
        <v>0</v>
      </c>
      <c r="AZ74">
        <f>Source!X29</f>
        <v>10402.68</v>
      </c>
      <c r="BA74">
        <f>Source!Y29</f>
        <v>5060.76</v>
      </c>
      <c r="BT74" s="53">
        <f>K74</f>
        <v>29521.11</v>
      </c>
      <c r="BW74">
        <f>ROUND(K74*80/100, 2)</f>
        <v>23616.89</v>
      </c>
      <c r="BX74" s="53">
        <f>K74-BW74</f>
        <v>5904.2200000000012</v>
      </c>
      <c r="CB74">
        <f>Source!BM29</f>
        <v>200001</v>
      </c>
      <c r="CC74" t="str">
        <f>Source!E29</f>
        <v>2</v>
      </c>
      <c r="CD74">
        <v>4</v>
      </c>
    </row>
    <row r="75" spans="1:82" ht="42.75" x14ac:dyDescent="0.2">
      <c r="A75" s="38" t="s">
        <v>37</v>
      </c>
      <c r="B75" s="40" t="s">
        <v>353</v>
      </c>
      <c r="C75" s="40" t="str">
        <f>Source!G30</f>
        <v>Определение активного сопротивления или рабочей электрической емкости жилы кабеля на напряжение: до 330 кВ</v>
      </c>
      <c r="D75" s="41" t="str">
        <f>Source!H30</f>
        <v>измерение</v>
      </c>
      <c r="E75" s="42">
        <f>Source!K30</f>
        <v>6</v>
      </c>
      <c r="F75" s="42"/>
      <c r="G75" s="42">
        <f>Source!I30</f>
        <v>6</v>
      </c>
      <c r="H75" s="44"/>
      <c r="I75" s="43"/>
      <c r="J75" s="44"/>
      <c r="K75" s="43"/>
      <c r="L75" s="44"/>
    </row>
    <row r="76" spans="1:82" x14ac:dyDescent="0.2">
      <c r="B76" s="45" t="s">
        <v>293</v>
      </c>
      <c r="C76" s="82" t="s">
        <v>343</v>
      </c>
      <c r="D76" s="82"/>
      <c r="E76" s="82"/>
      <c r="F76" s="82"/>
      <c r="G76" s="82"/>
      <c r="H76" s="82"/>
      <c r="I76" s="82"/>
      <c r="J76" s="82"/>
      <c r="K76" s="82"/>
      <c r="L76" s="82"/>
    </row>
    <row r="77" spans="1:82" ht="15" x14ac:dyDescent="0.2">
      <c r="A77" s="39"/>
      <c r="B77" s="42">
        <v>1</v>
      </c>
      <c r="C77" s="39" t="s">
        <v>344</v>
      </c>
      <c r="D77" s="41" t="s">
        <v>319</v>
      </c>
      <c r="E77" s="46"/>
      <c r="F77" s="42"/>
      <c r="G77" s="42">
        <f>Source!U30</f>
        <v>30.72</v>
      </c>
      <c r="H77" s="42"/>
      <c r="I77" s="42"/>
      <c r="J77" s="42"/>
      <c r="K77" s="42"/>
      <c r="L77" s="47">
        <f>SUM(L78:L79)-SUMIF(CE78:CE79, 1, L78:L79)</f>
        <v>32717.1</v>
      </c>
    </row>
    <row r="78" spans="1:82" ht="14.25" x14ac:dyDescent="0.2">
      <c r="A78" s="40"/>
      <c r="B78" s="40" t="s">
        <v>279</v>
      </c>
      <c r="C78" s="40" t="s">
        <v>280</v>
      </c>
      <c r="D78" s="41" t="s">
        <v>276</v>
      </c>
      <c r="E78" s="42">
        <v>3.2</v>
      </c>
      <c r="F78" s="42">
        <f>ROUND(0.8,7)</f>
        <v>0.8</v>
      </c>
      <c r="G78" s="42">
        <f>SmtRes!CX5</f>
        <v>15.36</v>
      </c>
      <c r="H78" s="44"/>
      <c r="I78" s="43"/>
      <c r="J78" s="44">
        <f>SmtRes!CZ5</f>
        <v>1076.98</v>
      </c>
      <c r="K78" s="43"/>
      <c r="L78" s="44">
        <f>SmtRes!DI5</f>
        <v>16542.41</v>
      </c>
    </row>
    <row r="79" spans="1:82" ht="14.25" x14ac:dyDescent="0.2">
      <c r="A79" s="40"/>
      <c r="B79" s="40" t="s">
        <v>277</v>
      </c>
      <c r="C79" s="48" t="s">
        <v>278</v>
      </c>
      <c r="D79" s="49" t="s">
        <v>276</v>
      </c>
      <c r="E79" s="50">
        <v>3.2</v>
      </c>
      <c r="F79" s="50">
        <f>ROUND(0.8,7)</f>
        <v>0.8</v>
      </c>
      <c r="G79" s="50">
        <f>SmtRes!CX6</f>
        <v>15.36</v>
      </c>
      <c r="H79" s="51"/>
      <c r="I79" s="52"/>
      <c r="J79" s="51">
        <f>SmtRes!CZ6</f>
        <v>1053.04</v>
      </c>
      <c r="K79" s="52"/>
      <c r="L79" s="51">
        <f>SmtRes!DI6</f>
        <v>16174.69</v>
      </c>
    </row>
    <row r="80" spans="1:82" ht="15" x14ac:dyDescent="0.2">
      <c r="A80" s="40"/>
      <c r="B80" s="40"/>
      <c r="C80" s="54" t="s">
        <v>345</v>
      </c>
      <c r="D80" s="41"/>
      <c r="E80" s="42"/>
      <c r="F80" s="42"/>
      <c r="G80" s="42"/>
      <c r="H80" s="44"/>
      <c r="I80" s="43"/>
      <c r="J80" s="44"/>
      <c r="K80" s="43"/>
      <c r="L80" s="44">
        <f>L77</f>
        <v>32717.1</v>
      </c>
    </row>
    <row r="81" spans="1:82" ht="14.25" x14ac:dyDescent="0.2">
      <c r="A81" s="40"/>
      <c r="B81" s="40"/>
      <c r="C81" s="40" t="s">
        <v>346</v>
      </c>
      <c r="D81" s="41"/>
      <c r="E81" s="42"/>
      <c r="F81" s="42"/>
      <c r="G81" s="42"/>
      <c r="H81" s="44"/>
      <c r="I81" s="43"/>
      <c r="J81" s="44"/>
      <c r="K81" s="43"/>
      <c r="L81" s="44">
        <f>SUM(AR75:AR84)+SUM(AS75:AS84)+SUM(AT75:AT84)+SUM(AU75:AU84)+SUM(AV75:AV84)</f>
        <v>32717.1</v>
      </c>
    </row>
    <row r="82" spans="1:82" ht="14.25" x14ac:dyDescent="0.2">
      <c r="A82" s="40"/>
      <c r="B82" s="40" t="s">
        <v>30</v>
      </c>
      <c r="C82" s="40" t="s">
        <v>347</v>
      </c>
      <c r="D82" s="41" t="s">
        <v>348</v>
      </c>
      <c r="E82" s="42">
        <f>Source!BZ30</f>
        <v>74</v>
      </c>
      <c r="F82" s="42"/>
      <c r="G82" s="42">
        <f>Source!AT30</f>
        <v>74</v>
      </c>
      <c r="H82" s="44"/>
      <c r="I82" s="43"/>
      <c r="J82" s="44"/>
      <c r="K82" s="43"/>
      <c r="L82" s="44">
        <f>SUM(AZ75:AZ84)</f>
        <v>24210.65</v>
      </c>
    </row>
    <row r="83" spans="1:82" ht="14.25" x14ac:dyDescent="0.2">
      <c r="A83" s="48"/>
      <c r="B83" s="48" t="s">
        <v>31</v>
      </c>
      <c r="C83" s="48" t="s">
        <v>349</v>
      </c>
      <c r="D83" s="49" t="s">
        <v>348</v>
      </c>
      <c r="E83" s="50">
        <f>Source!CA30</f>
        <v>36</v>
      </c>
      <c r="F83" s="50"/>
      <c r="G83" s="50">
        <f>Source!AU30</f>
        <v>36</v>
      </c>
      <c r="H83" s="51"/>
      <c r="I83" s="52"/>
      <c r="J83" s="51"/>
      <c r="K83" s="52"/>
      <c r="L83" s="51">
        <f>SUM(BA75:BA84)</f>
        <v>11778.16</v>
      </c>
    </row>
    <row r="84" spans="1:82" ht="15" x14ac:dyDescent="0.2">
      <c r="C84" s="83" t="s">
        <v>350</v>
      </c>
      <c r="D84" s="83"/>
      <c r="E84" s="83"/>
      <c r="F84" s="83"/>
      <c r="G84" s="83"/>
      <c r="H84" s="83"/>
      <c r="I84" s="84">
        <f>IF(E75&lt;&gt;0,K84/E75, 0)</f>
        <v>11450.985000000001</v>
      </c>
      <c r="J84" s="84"/>
      <c r="K84" s="84">
        <f>L77+L82+L83</f>
        <v>68705.91</v>
      </c>
      <c r="L84" s="84"/>
      <c r="AD84">
        <f>ROUND((Source!AT30/100)*((ROUND(SUMIF(SmtRes!AQ5:'SmtRes'!AQ6,"=1",SmtRes!AD5:'SmtRes'!AD6)*Source!I30, 2)+ROUND(SUMIF(SmtRes!AQ5:'SmtRes'!AQ6,"=1",SmtRes!AC5:'SmtRes'!AC6)*Source!I30, 2))), 2)</f>
        <v>9457.2900000000009</v>
      </c>
      <c r="AE84">
        <f>ROUND((Source!AU30/100)*((ROUND(SUMIF(SmtRes!AQ5:'SmtRes'!AQ6,"=1",SmtRes!AD5:'SmtRes'!AD6)*Source!I30, 2)+ROUND(SUMIF(SmtRes!AQ5:'SmtRes'!AQ6,"=1",SmtRes!AC5:'SmtRes'!AC6)*Source!I30, 2))), 2)</f>
        <v>4600.84</v>
      </c>
      <c r="AN84" s="53">
        <f>L77+L82+L83</f>
        <v>68705.91</v>
      </c>
      <c r="AO84">
        <f>0</f>
        <v>0</v>
      </c>
      <c r="AQ84" t="s">
        <v>351</v>
      </c>
      <c r="AR84" s="53">
        <f>L77</f>
        <v>32717.1</v>
      </c>
      <c r="AT84">
        <f>0</f>
        <v>0</v>
      </c>
      <c r="AV84" t="s">
        <v>351</v>
      </c>
      <c r="AW84">
        <f>0</f>
        <v>0</v>
      </c>
      <c r="AZ84">
        <f>Source!X30</f>
        <v>24210.65</v>
      </c>
      <c r="BA84">
        <f>Source!Y30</f>
        <v>11778.16</v>
      </c>
      <c r="BT84" s="53">
        <f>K84</f>
        <v>68705.91</v>
      </c>
      <c r="BW84">
        <f>ROUND(K84*80/100, 2)</f>
        <v>54964.73</v>
      </c>
      <c r="BX84" s="53">
        <f>K84-BW84</f>
        <v>13741.18</v>
      </c>
      <c r="CB84">
        <f>Source!BM30</f>
        <v>200001</v>
      </c>
      <c r="CC84" t="str">
        <f>Source!E30</f>
        <v>3</v>
      </c>
      <c r="CD84">
        <v>4</v>
      </c>
    </row>
    <row r="85" spans="1:82" ht="42.75" x14ac:dyDescent="0.2">
      <c r="A85" s="38" t="s">
        <v>42</v>
      </c>
      <c r="B85" s="40" t="s">
        <v>354</v>
      </c>
      <c r="C85" s="40" t="str">
        <f>Source!G31</f>
        <v>Измерение сопротивления изоляции мегаомметром: обмоток машин и аппаратов</v>
      </c>
      <c r="D85" s="41" t="str">
        <f>Source!H31</f>
        <v>измерение</v>
      </c>
      <c r="E85" s="42">
        <f>Source!K31</f>
        <v>6</v>
      </c>
      <c r="F85" s="42"/>
      <c r="G85" s="42">
        <f>Source!I31</f>
        <v>6</v>
      </c>
      <c r="H85" s="44"/>
      <c r="I85" s="43"/>
      <c r="J85" s="44"/>
      <c r="K85" s="43"/>
      <c r="L85" s="44"/>
    </row>
    <row r="86" spans="1:82" x14ac:dyDescent="0.2">
      <c r="B86" s="45" t="s">
        <v>293</v>
      </c>
      <c r="C86" s="82" t="s">
        <v>343</v>
      </c>
      <c r="D86" s="82"/>
      <c r="E86" s="82"/>
      <c r="F86" s="82"/>
      <c r="G86" s="82"/>
      <c r="H86" s="82"/>
      <c r="I86" s="82"/>
      <c r="J86" s="82"/>
      <c r="K86" s="82"/>
      <c r="L86" s="82"/>
    </row>
    <row r="87" spans="1:82" ht="15" x14ac:dyDescent="0.2">
      <c r="A87" s="39"/>
      <c r="B87" s="42">
        <v>1</v>
      </c>
      <c r="C87" s="39" t="s">
        <v>344</v>
      </c>
      <c r="D87" s="41" t="s">
        <v>319</v>
      </c>
      <c r="E87" s="46"/>
      <c r="F87" s="42"/>
      <c r="G87" s="42">
        <f>Source!U31</f>
        <v>0.38400000000000001</v>
      </c>
      <c r="H87" s="42"/>
      <c r="I87" s="42"/>
      <c r="J87" s="42"/>
      <c r="K87" s="42"/>
      <c r="L87" s="47">
        <f>SUM(L88:L89)-SUMIF(CE88:CE89, 1, L88:L89)</f>
        <v>408.96000000000004</v>
      </c>
    </row>
    <row r="88" spans="1:82" ht="14.25" x14ac:dyDescent="0.2">
      <c r="A88" s="40"/>
      <c r="B88" s="40" t="s">
        <v>279</v>
      </c>
      <c r="C88" s="40" t="s">
        <v>280</v>
      </c>
      <c r="D88" s="41" t="s">
        <v>276</v>
      </c>
      <c r="E88" s="42">
        <v>0.04</v>
      </c>
      <c r="F88" s="42">
        <f>ROUND(0.8,7)</f>
        <v>0.8</v>
      </c>
      <c r="G88" s="42">
        <f>SmtRes!CX7</f>
        <v>0.192</v>
      </c>
      <c r="H88" s="44"/>
      <c r="I88" s="43"/>
      <c r="J88" s="44">
        <f>SmtRes!CZ7</f>
        <v>1076.98</v>
      </c>
      <c r="K88" s="43"/>
      <c r="L88" s="44">
        <f>SmtRes!DI7</f>
        <v>206.78</v>
      </c>
    </row>
    <row r="89" spans="1:82" ht="14.25" x14ac:dyDescent="0.2">
      <c r="A89" s="40"/>
      <c r="B89" s="40" t="s">
        <v>277</v>
      </c>
      <c r="C89" s="48" t="s">
        <v>278</v>
      </c>
      <c r="D89" s="49" t="s">
        <v>276</v>
      </c>
      <c r="E89" s="50">
        <v>0.04</v>
      </c>
      <c r="F89" s="50">
        <f>ROUND(0.8,7)</f>
        <v>0.8</v>
      </c>
      <c r="G89" s="50">
        <f>SmtRes!CX8</f>
        <v>0.192</v>
      </c>
      <c r="H89" s="51"/>
      <c r="I89" s="52"/>
      <c r="J89" s="51">
        <f>SmtRes!CZ8</f>
        <v>1053.04</v>
      </c>
      <c r="K89" s="52"/>
      <c r="L89" s="51">
        <f>SmtRes!DI8</f>
        <v>202.18</v>
      </c>
    </row>
    <row r="90" spans="1:82" ht="15" x14ac:dyDescent="0.2">
      <c r="A90" s="40"/>
      <c r="B90" s="40"/>
      <c r="C90" s="54" t="s">
        <v>345</v>
      </c>
      <c r="D90" s="41"/>
      <c r="E90" s="42"/>
      <c r="F90" s="42"/>
      <c r="G90" s="42"/>
      <c r="H90" s="44"/>
      <c r="I90" s="43"/>
      <c r="J90" s="44"/>
      <c r="K90" s="43"/>
      <c r="L90" s="44">
        <f>L87</f>
        <v>408.96000000000004</v>
      </c>
    </row>
    <row r="91" spans="1:82" ht="14.25" x14ac:dyDescent="0.2">
      <c r="A91" s="40"/>
      <c r="B91" s="40"/>
      <c r="C91" s="40" t="s">
        <v>346</v>
      </c>
      <c r="D91" s="41"/>
      <c r="E91" s="42"/>
      <c r="F91" s="42"/>
      <c r="G91" s="42"/>
      <c r="H91" s="44"/>
      <c r="I91" s="43"/>
      <c r="J91" s="44"/>
      <c r="K91" s="43"/>
      <c r="L91" s="44">
        <f>SUM(AR85:AR94)+SUM(AS85:AS94)+SUM(AT85:AT94)+SUM(AU85:AU94)+SUM(AV85:AV94)</f>
        <v>408.96000000000004</v>
      </c>
    </row>
    <row r="92" spans="1:82" ht="14.25" x14ac:dyDescent="0.2">
      <c r="A92" s="40"/>
      <c r="B92" s="40" t="s">
        <v>30</v>
      </c>
      <c r="C92" s="40" t="s">
        <v>347</v>
      </c>
      <c r="D92" s="41" t="s">
        <v>348</v>
      </c>
      <c r="E92" s="42">
        <f>Source!BZ31</f>
        <v>74</v>
      </c>
      <c r="F92" s="42"/>
      <c r="G92" s="42">
        <f>Source!AT31</f>
        <v>74</v>
      </c>
      <c r="H92" s="44"/>
      <c r="I92" s="43"/>
      <c r="J92" s="44"/>
      <c r="K92" s="43"/>
      <c r="L92" s="44">
        <f>SUM(AZ85:AZ94)</f>
        <v>302.63</v>
      </c>
    </row>
    <row r="93" spans="1:82" ht="14.25" x14ac:dyDescent="0.2">
      <c r="A93" s="48"/>
      <c r="B93" s="48" t="s">
        <v>31</v>
      </c>
      <c r="C93" s="48" t="s">
        <v>349</v>
      </c>
      <c r="D93" s="49" t="s">
        <v>348</v>
      </c>
      <c r="E93" s="50">
        <f>Source!CA31</f>
        <v>36</v>
      </c>
      <c r="F93" s="50"/>
      <c r="G93" s="50">
        <f>Source!AU31</f>
        <v>36</v>
      </c>
      <c r="H93" s="51"/>
      <c r="I93" s="52"/>
      <c r="J93" s="51"/>
      <c r="K93" s="52"/>
      <c r="L93" s="51">
        <f>SUM(BA85:BA94)</f>
        <v>147.22999999999999</v>
      </c>
    </row>
    <row r="94" spans="1:82" ht="15" x14ac:dyDescent="0.2">
      <c r="C94" s="83" t="s">
        <v>350</v>
      </c>
      <c r="D94" s="83"/>
      <c r="E94" s="83"/>
      <c r="F94" s="83"/>
      <c r="G94" s="83"/>
      <c r="H94" s="83"/>
      <c r="I94" s="84">
        <f>IF(E85&lt;&gt;0,K94/E85, 0)</f>
        <v>143.13666666666668</v>
      </c>
      <c r="J94" s="84"/>
      <c r="K94" s="84">
        <f>L87+L92+L93</f>
        <v>858.82</v>
      </c>
      <c r="L94" s="84"/>
      <c r="AD94">
        <f>ROUND((Source!AT31/100)*((ROUND(SUMIF(SmtRes!AQ7:'SmtRes'!AQ8,"=1",SmtRes!AD7:'SmtRes'!AD8)*Source!I31, 2)+ROUND(SUMIF(SmtRes!AQ7:'SmtRes'!AQ8,"=1",SmtRes!AC7:'SmtRes'!AC8)*Source!I31, 2))), 2)</f>
        <v>9457.2900000000009</v>
      </c>
      <c r="AE94">
        <f>ROUND((Source!AU31/100)*((ROUND(SUMIF(SmtRes!AQ7:'SmtRes'!AQ8,"=1",SmtRes!AD7:'SmtRes'!AD8)*Source!I31, 2)+ROUND(SUMIF(SmtRes!AQ7:'SmtRes'!AQ8,"=1",SmtRes!AC7:'SmtRes'!AC8)*Source!I31, 2))), 2)</f>
        <v>4600.84</v>
      </c>
      <c r="AN94" s="53">
        <f>L87+L92+L93</f>
        <v>858.82</v>
      </c>
      <c r="AO94">
        <f>0</f>
        <v>0</v>
      </c>
      <c r="AQ94" t="s">
        <v>351</v>
      </c>
      <c r="AR94" s="53">
        <f>L87</f>
        <v>408.96000000000004</v>
      </c>
      <c r="AT94">
        <f>0</f>
        <v>0</v>
      </c>
      <c r="AV94" t="s">
        <v>351</v>
      </c>
      <c r="AW94">
        <f>0</f>
        <v>0</v>
      </c>
      <c r="AZ94">
        <f>Source!X31</f>
        <v>302.63</v>
      </c>
      <c r="BA94">
        <f>Source!Y31</f>
        <v>147.22999999999999</v>
      </c>
      <c r="BT94" s="53">
        <f>K94</f>
        <v>858.82</v>
      </c>
      <c r="BW94">
        <f>ROUND(K94*80/100, 2)</f>
        <v>687.06</v>
      </c>
      <c r="BX94" s="53">
        <f>K94-BW94</f>
        <v>171.7600000000001</v>
      </c>
      <c r="CB94">
        <f>Source!BM31</f>
        <v>200001</v>
      </c>
      <c r="CC94" t="str">
        <f>Source!E31</f>
        <v>4</v>
      </c>
      <c r="CD94">
        <v>4</v>
      </c>
    </row>
    <row r="95" spans="1:82" ht="42.75" x14ac:dyDescent="0.2">
      <c r="A95" s="38" t="s">
        <v>46</v>
      </c>
      <c r="B95" s="40" t="s">
        <v>355</v>
      </c>
      <c r="C95" s="40" t="str">
        <f>Source!G32</f>
        <v>Проверка наличия цепи между заземлителями и заземленными элементами</v>
      </c>
      <c r="D95" s="41" t="str">
        <f>Source!H32</f>
        <v>100 измерений</v>
      </c>
      <c r="E95" s="42">
        <f>Source!K32</f>
        <v>0.3</v>
      </c>
      <c r="F95" s="42"/>
      <c r="G95" s="42">
        <f>Source!I32</f>
        <v>0.3</v>
      </c>
      <c r="H95" s="44"/>
      <c r="I95" s="43"/>
      <c r="J95" s="44"/>
      <c r="K95" s="43"/>
      <c r="L95" s="44"/>
    </row>
    <row r="96" spans="1:82" x14ac:dyDescent="0.2">
      <c r="B96" s="45" t="s">
        <v>293</v>
      </c>
      <c r="C96" s="82" t="s">
        <v>343</v>
      </c>
      <c r="D96" s="82"/>
      <c r="E96" s="82"/>
      <c r="F96" s="82"/>
      <c r="G96" s="82"/>
      <c r="H96" s="82"/>
      <c r="I96" s="82"/>
      <c r="J96" s="82"/>
      <c r="K96" s="82"/>
      <c r="L96" s="82"/>
    </row>
    <row r="97" spans="1:82" x14ac:dyDescent="0.2">
      <c r="C97" s="56" t="str">
        <f>"Объем: "&amp;Source!I32&amp;"=30/"&amp;"100"</f>
        <v>Объем: 0,3=30/100</v>
      </c>
    </row>
    <row r="98" spans="1:82" ht="15" x14ac:dyDescent="0.2">
      <c r="A98" s="39"/>
      <c r="B98" s="42">
        <v>1</v>
      </c>
      <c r="C98" s="39" t="s">
        <v>344</v>
      </c>
      <c r="D98" s="41" t="s">
        <v>319</v>
      </c>
      <c r="E98" s="46"/>
      <c r="F98" s="42"/>
      <c r="G98" s="42">
        <f>Source!U32</f>
        <v>3.1103999999999998</v>
      </c>
      <c r="H98" s="42"/>
      <c r="I98" s="42"/>
      <c r="J98" s="42"/>
      <c r="K98" s="42"/>
      <c r="L98" s="47">
        <f>SUM(L99:L100)-SUMIF(CE99:CE100, 1, L99:L100)</f>
        <v>3312.61</v>
      </c>
    </row>
    <row r="99" spans="1:82" ht="14.25" x14ac:dyDescent="0.2">
      <c r="A99" s="40"/>
      <c r="B99" s="40" t="s">
        <v>279</v>
      </c>
      <c r="C99" s="40" t="s">
        <v>280</v>
      </c>
      <c r="D99" s="41" t="s">
        <v>276</v>
      </c>
      <c r="E99" s="42">
        <v>6.48</v>
      </c>
      <c r="F99" s="42">
        <f>ROUND(0.8,7)</f>
        <v>0.8</v>
      </c>
      <c r="G99" s="42">
        <f>SmtRes!CX9</f>
        <v>1.5551999999999999</v>
      </c>
      <c r="H99" s="44"/>
      <c r="I99" s="43"/>
      <c r="J99" s="44">
        <f>SmtRes!CZ9</f>
        <v>1076.98</v>
      </c>
      <c r="K99" s="43"/>
      <c r="L99" s="44">
        <f>SmtRes!DI9</f>
        <v>1674.92</v>
      </c>
    </row>
    <row r="100" spans="1:82" ht="14.25" x14ac:dyDescent="0.2">
      <c r="A100" s="40"/>
      <c r="B100" s="40" t="s">
        <v>277</v>
      </c>
      <c r="C100" s="48" t="s">
        <v>278</v>
      </c>
      <c r="D100" s="49" t="s">
        <v>276</v>
      </c>
      <c r="E100" s="50">
        <v>6.48</v>
      </c>
      <c r="F100" s="50">
        <f>ROUND(0.8,7)</f>
        <v>0.8</v>
      </c>
      <c r="G100" s="50">
        <f>SmtRes!CX10</f>
        <v>1.5551999999999999</v>
      </c>
      <c r="H100" s="51"/>
      <c r="I100" s="52"/>
      <c r="J100" s="51">
        <f>SmtRes!CZ10</f>
        <v>1053.04</v>
      </c>
      <c r="K100" s="52"/>
      <c r="L100" s="51">
        <f>SmtRes!DI10</f>
        <v>1637.69</v>
      </c>
    </row>
    <row r="101" spans="1:82" ht="15" x14ac:dyDescent="0.2">
      <c r="A101" s="40"/>
      <c r="B101" s="40"/>
      <c r="C101" s="54" t="s">
        <v>345</v>
      </c>
      <c r="D101" s="41"/>
      <c r="E101" s="42"/>
      <c r="F101" s="42"/>
      <c r="G101" s="42"/>
      <c r="H101" s="44"/>
      <c r="I101" s="43"/>
      <c r="J101" s="44"/>
      <c r="K101" s="43"/>
      <c r="L101" s="44">
        <f>L98</f>
        <v>3312.61</v>
      </c>
    </row>
    <row r="102" spans="1:82" ht="14.25" x14ac:dyDescent="0.2">
      <c r="A102" s="40"/>
      <c r="B102" s="40"/>
      <c r="C102" s="40" t="s">
        <v>346</v>
      </c>
      <c r="D102" s="41"/>
      <c r="E102" s="42"/>
      <c r="F102" s="42"/>
      <c r="G102" s="42"/>
      <c r="H102" s="44"/>
      <c r="I102" s="43"/>
      <c r="J102" s="44"/>
      <c r="K102" s="43"/>
      <c r="L102" s="44">
        <f>SUM(AR95:AR105)+SUM(AS95:AS105)+SUM(AT95:AT105)+SUM(AU95:AU105)+SUM(AV95:AV105)</f>
        <v>3312.61</v>
      </c>
    </row>
    <row r="103" spans="1:82" ht="14.25" x14ac:dyDescent="0.2">
      <c r="A103" s="40"/>
      <c r="B103" s="40" t="s">
        <v>30</v>
      </c>
      <c r="C103" s="40" t="s">
        <v>347</v>
      </c>
      <c r="D103" s="41" t="s">
        <v>348</v>
      </c>
      <c r="E103" s="42">
        <f>Source!BZ32</f>
        <v>74</v>
      </c>
      <c r="F103" s="42"/>
      <c r="G103" s="42">
        <f>Source!AT32</f>
        <v>74</v>
      </c>
      <c r="H103" s="44"/>
      <c r="I103" s="43"/>
      <c r="J103" s="44"/>
      <c r="K103" s="43"/>
      <c r="L103" s="44">
        <f>SUM(AZ95:AZ105)</f>
        <v>2451.33</v>
      </c>
    </row>
    <row r="104" spans="1:82" ht="14.25" x14ac:dyDescent="0.2">
      <c r="A104" s="48"/>
      <c r="B104" s="48" t="s">
        <v>31</v>
      </c>
      <c r="C104" s="48" t="s">
        <v>349</v>
      </c>
      <c r="D104" s="49" t="s">
        <v>348</v>
      </c>
      <c r="E104" s="50">
        <f>Source!CA32</f>
        <v>36</v>
      </c>
      <c r="F104" s="50"/>
      <c r="G104" s="50">
        <f>Source!AU32</f>
        <v>36</v>
      </c>
      <c r="H104" s="51"/>
      <c r="I104" s="52"/>
      <c r="J104" s="51"/>
      <c r="K104" s="52"/>
      <c r="L104" s="51">
        <f>SUM(BA95:BA105)</f>
        <v>1192.54</v>
      </c>
    </row>
    <row r="105" spans="1:82" ht="15" x14ac:dyDescent="0.2">
      <c r="C105" s="83" t="s">
        <v>350</v>
      </c>
      <c r="D105" s="83"/>
      <c r="E105" s="83"/>
      <c r="F105" s="83"/>
      <c r="G105" s="83"/>
      <c r="H105" s="83"/>
      <c r="I105" s="84">
        <f>IF(E95&lt;&gt;0,K105/E95, 0)</f>
        <v>23188.26666666667</v>
      </c>
      <c r="J105" s="84"/>
      <c r="K105" s="84">
        <f>L98+L103+L104</f>
        <v>6956.4800000000005</v>
      </c>
      <c r="L105" s="84"/>
      <c r="AD105">
        <f>ROUND((Source!AT32/100)*((ROUND(SUMIF(SmtRes!AQ9:'SmtRes'!AQ10,"=1",SmtRes!AD9:'SmtRes'!AD10)*Source!I32, 2)+ROUND(SUMIF(SmtRes!AQ9:'SmtRes'!AQ10,"=1",SmtRes!AC9:'SmtRes'!AC10)*Source!I32, 2))), 2)</f>
        <v>472.87</v>
      </c>
      <c r="AE105">
        <f>ROUND((Source!AU32/100)*((ROUND(SUMIF(SmtRes!AQ9:'SmtRes'!AQ10,"=1",SmtRes!AD9:'SmtRes'!AD10)*Source!I32, 2)+ROUND(SUMIF(SmtRes!AQ9:'SmtRes'!AQ10,"=1",SmtRes!AC9:'SmtRes'!AC10)*Source!I32, 2))), 2)</f>
        <v>230.04</v>
      </c>
      <c r="AN105" s="53">
        <f>L98+L103+L104</f>
        <v>6956.4800000000005</v>
      </c>
      <c r="AO105">
        <f>0</f>
        <v>0</v>
      </c>
      <c r="AQ105" t="s">
        <v>351</v>
      </c>
      <c r="AR105" s="53">
        <f>L98</f>
        <v>3312.61</v>
      </c>
      <c r="AT105">
        <f>0</f>
        <v>0</v>
      </c>
      <c r="AV105" t="s">
        <v>351</v>
      </c>
      <c r="AW105">
        <f>0</f>
        <v>0</v>
      </c>
      <c r="AZ105">
        <f>Source!X32</f>
        <v>2451.33</v>
      </c>
      <c r="BA105">
        <f>Source!Y32</f>
        <v>1192.54</v>
      </c>
      <c r="BT105" s="53">
        <f>K105</f>
        <v>6956.4800000000005</v>
      </c>
      <c r="BW105">
        <f>ROUND(K105*80/100, 2)</f>
        <v>5565.18</v>
      </c>
      <c r="BX105" s="53">
        <f>K105-BW105</f>
        <v>1391.3000000000002</v>
      </c>
      <c r="CB105">
        <f>Source!BM32</f>
        <v>200001</v>
      </c>
      <c r="CC105" t="str">
        <f>Source!E32</f>
        <v>5</v>
      </c>
      <c r="CD105">
        <v>4</v>
      </c>
    </row>
    <row r="106" spans="1:82" ht="42.75" x14ac:dyDescent="0.2">
      <c r="A106" s="38" t="s">
        <v>51</v>
      </c>
      <c r="B106" s="40" t="s">
        <v>356</v>
      </c>
      <c r="C106" s="40" t="str">
        <f>Source!G33</f>
        <v>Фазировка электрической линии или трансформатора с сетью напряжением: свыше 1 кВ</v>
      </c>
      <c r="D106" s="41" t="str">
        <f>Source!H33</f>
        <v>ШТ</v>
      </c>
      <c r="E106" s="42">
        <f>Source!K33</f>
        <v>2</v>
      </c>
      <c r="F106" s="42"/>
      <c r="G106" s="42">
        <f>Source!I33</f>
        <v>2</v>
      </c>
      <c r="H106" s="44"/>
      <c r="I106" s="43"/>
      <c r="J106" s="44"/>
      <c r="K106" s="43"/>
      <c r="L106" s="44"/>
    </row>
    <row r="107" spans="1:82" x14ac:dyDescent="0.2">
      <c r="B107" s="45" t="s">
        <v>293</v>
      </c>
      <c r="C107" s="82" t="s">
        <v>343</v>
      </c>
      <c r="D107" s="82"/>
      <c r="E107" s="82"/>
      <c r="F107" s="82"/>
      <c r="G107" s="82"/>
      <c r="H107" s="82"/>
      <c r="I107" s="82"/>
      <c r="J107" s="82"/>
      <c r="K107" s="82"/>
      <c r="L107" s="82"/>
    </row>
    <row r="108" spans="1:82" ht="15" x14ac:dyDescent="0.2">
      <c r="A108" s="39"/>
      <c r="B108" s="42">
        <v>1</v>
      </c>
      <c r="C108" s="39" t="s">
        <v>344</v>
      </c>
      <c r="D108" s="41" t="s">
        <v>319</v>
      </c>
      <c r="E108" s="46"/>
      <c r="F108" s="42"/>
      <c r="G108" s="42">
        <f>Source!U33</f>
        <v>2.5920000000000001</v>
      </c>
      <c r="H108" s="42"/>
      <c r="I108" s="42"/>
      <c r="J108" s="42"/>
      <c r="K108" s="42"/>
      <c r="L108" s="47">
        <f>SUM(L109:L110)-SUMIF(CE109:CE110, 1, L109:L110)</f>
        <v>2760.51</v>
      </c>
    </row>
    <row r="109" spans="1:82" ht="14.25" x14ac:dyDescent="0.2">
      <c r="A109" s="40"/>
      <c r="B109" s="40" t="s">
        <v>279</v>
      </c>
      <c r="C109" s="40" t="s">
        <v>280</v>
      </c>
      <c r="D109" s="41" t="s">
        <v>276</v>
      </c>
      <c r="E109" s="42">
        <v>0.81</v>
      </c>
      <c r="F109" s="42">
        <f>ROUND(0.8,7)</f>
        <v>0.8</v>
      </c>
      <c r="G109" s="42">
        <f>SmtRes!CX11</f>
        <v>1.296</v>
      </c>
      <c r="H109" s="44"/>
      <c r="I109" s="43"/>
      <c r="J109" s="44">
        <f>SmtRes!CZ11</f>
        <v>1076.98</v>
      </c>
      <c r="K109" s="43"/>
      <c r="L109" s="44">
        <f>SmtRes!DI11</f>
        <v>1395.77</v>
      </c>
    </row>
    <row r="110" spans="1:82" ht="14.25" x14ac:dyDescent="0.2">
      <c r="A110" s="40"/>
      <c r="B110" s="40" t="s">
        <v>277</v>
      </c>
      <c r="C110" s="48" t="s">
        <v>278</v>
      </c>
      <c r="D110" s="49" t="s">
        <v>276</v>
      </c>
      <c r="E110" s="50">
        <v>0.81</v>
      </c>
      <c r="F110" s="50">
        <f>ROUND(0.8,7)</f>
        <v>0.8</v>
      </c>
      <c r="G110" s="50">
        <f>SmtRes!CX12</f>
        <v>1.296</v>
      </c>
      <c r="H110" s="51"/>
      <c r="I110" s="52"/>
      <c r="J110" s="51">
        <f>SmtRes!CZ12</f>
        <v>1053.04</v>
      </c>
      <c r="K110" s="52"/>
      <c r="L110" s="51">
        <f>SmtRes!DI12</f>
        <v>1364.74</v>
      </c>
    </row>
    <row r="111" spans="1:82" ht="15" x14ac:dyDescent="0.2">
      <c r="A111" s="40"/>
      <c r="B111" s="40"/>
      <c r="C111" s="54" t="s">
        <v>345</v>
      </c>
      <c r="D111" s="41"/>
      <c r="E111" s="42"/>
      <c r="F111" s="42"/>
      <c r="G111" s="42"/>
      <c r="H111" s="44"/>
      <c r="I111" s="43"/>
      <c r="J111" s="44"/>
      <c r="K111" s="43"/>
      <c r="L111" s="44">
        <f>L108</f>
        <v>2760.51</v>
      </c>
    </row>
    <row r="112" spans="1:82" ht="14.25" x14ac:dyDescent="0.2">
      <c r="A112" s="40"/>
      <c r="B112" s="40"/>
      <c r="C112" s="40" t="s">
        <v>346</v>
      </c>
      <c r="D112" s="41"/>
      <c r="E112" s="42"/>
      <c r="F112" s="42"/>
      <c r="G112" s="42"/>
      <c r="H112" s="44"/>
      <c r="I112" s="43"/>
      <c r="J112" s="44"/>
      <c r="K112" s="43"/>
      <c r="L112" s="44">
        <f>SUM(AR106:AR115)+SUM(AS106:AS115)+SUM(AT106:AT115)+SUM(AU106:AU115)+SUM(AV106:AV115)</f>
        <v>2760.51</v>
      </c>
    </row>
    <row r="113" spans="1:82" ht="14.25" x14ac:dyDescent="0.2">
      <c r="A113" s="40"/>
      <c r="B113" s="40" t="s">
        <v>30</v>
      </c>
      <c r="C113" s="40" t="s">
        <v>347</v>
      </c>
      <c r="D113" s="41" t="s">
        <v>348</v>
      </c>
      <c r="E113" s="42">
        <f>Source!BZ33</f>
        <v>74</v>
      </c>
      <c r="F113" s="42"/>
      <c r="G113" s="42">
        <f>Source!AT33</f>
        <v>74</v>
      </c>
      <c r="H113" s="44"/>
      <c r="I113" s="43"/>
      <c r="J113" s="44"/>
      <c r="K113" s="43"/>
      <c r="L113" s="44">
        <f>SUM(AZ106:AZ115)</f>
        <v>2042.78</v>
      </c>
    </row>
    <row r="114" spans="1:82" ht="14.25" x14ac:dyDescent="0.2">
      <c r="A114" s="48"/>
      <c r="B114" s="48" t="s">
        <v>31</v>
      </c>
      <c r="C114" s="48" t="s">
        <v>349</v>
      </c>
      <c r="D114" s="49" t="s">
        <v>348</v>
      </c>
      <c r="E114" s="50">
        <f>Source!CA33</f>
        <v>36</v>
      </c>
      <c r="F114" s="50"/>
      <c r="G114" s="50">
        <f>Source!AU33</f>
        <v>36</v>
      </c>
      <c r="H114" s="51"/>
      <c r="I114" s="52"/>
      <c r="J114" s="51"/>
      <c r="K114" s="52"/>
      <c r="L114" s="51">
        <f>SUM(BA106:BA115)</f>
        <v>993.78</v>
      </c>
    </row>
    <row r="115" spans="1:82" ht="15" x14ac:dyDescent="0.2">
      <c r="C115" s="83" t="s">
        <v>350</v>
      </c>
      <c r="D115" s="83"/>
      <c r="E115" s="83"/>
      <c r="F115" s="83"/>
      <c r="G115" s="83"/>
      <c r="H115" s="83"/>
      <c r="I115" s="84">
        <f>IF(E106&lt;&gt;0,K115/E106, 0)</f>
        <v>2898.5349999999999</v>
      </c>
      <c r="J115" s="84"/>
      <c r="K115" s="84">
        <f>L108+L113+L114</f>
        <v>5797.07</v>
      </c>
      <c r="L115" s="84"/>
      <c r="AD115">
        <f>ROUND((Source!AT33/100)*((ROUND(SUMIF(SmtRes!AQ11:'SmtRes'!AQ12,"=1",SmtRes!AD11:'SmtRes'!AD12)*Source!I33, 2)+ROUND(SUMIF(SmtRes!AQ11:'SmtRes'!AQ12,"=1",SmtRes!AC11:'SmtRes'!AC12)*Source!I33, 2))), 2)</f>
        <v>3152.43</v>
      </c>
      <c r="AE115">
        <f>ROUND((Source!AU33/100)*((ROUND(SUMIF(SmtRes!AQ11:'SmtRes'!AQ12,"=1",SmtRes!AD11:'SmtRes'!AD12)*Source!I33, 2)+ROUND(SUMIF(SmtRes!AQ11:'SmtRes'!AQ12,"=1",SmtRes!AC11:'SmtRes'!AC12)*Source!I33, 2))), 2)</f>
        <v>1533.61</v>
      </c>
      <c r="AN115" s="53">
        <f>L108+L113+L114</f>
        <v>5797.07</v>
      </c>
      <c r="AO115">
        <f>0</f>
        <v>0</v>
      </c>
      <c r="AQ115" t="s">
        <v>351</v>
      </c>
      <c r="AR115" s="53">
        <f>L108</f>
        <v>2760.51</v>
      </c>
      <c r="AT115">
        <f>0</f>
        <v>0</v>
      </c>
      <c r="AV115" t="s">
        <v>351</v>
      </c>
      <c r="AW115">
        <f>0</f>
        <v>0</v>
      </c>
      <c r="AZ115">
        <f>Source!X33</f>
        <v>2042.78</v>
      </c>
      <c r="BA115">
        <f>Source!Y33</f>
        <v>993.78</v>
      </c>
      <c r="BT115" s="53">
        <f>K115</f>
        <v>5797.07</v>
      </c>
      <c r="BW115">
        <f>ROUND(K115*80/100, 2)</f>
        <v>4637.66</v>
      </c>
      <c r="BX115" s="53">
        <f>K115-BW115</f>
        <v>1159.4099999999999</v>
      </c>
      <c r="CB115">
        <f>Source!BM33</f>
        <v>200001</v>
      </c>
      <c r="CC115" t="str">
        <f>Source!E33</f>
        <v>6</v>
      </c>
      <c r="CD115">
        <v>4</v>
      </c>
    </row>
    <row r="117" spans="1:82" ht="15" x14ac:dyDescent="0.2">
      <c r="A117" s="58"/>
      <c r="B117" s="59"/>
      <c r="C117" s="77" t="s">
        <v>357</v>
      </c>
      <c r="D117" s="77"/>
      <c r="E117" s="77"/>
      <c r="F117" s="77"/>
      <c r="G117" s="77"/>
      <c r="H117" s="77"/>
      <c r="I117" s="47"/>
      <c r="J117" s="58"/>
      <c r="K117" s="60"/>
      <c r="L117" s="47">
        <f>L119+L120+L126+L130</f>
        <v>69305.779999999984</v>
      </c>
    </row>
    <row r="118" spans="1:82" ht="14.25" x14ac:dyDescent="0.2">
      <c r="A118" s="55"/>
      <c r="B118" s="57"/>
      <c r="C118" s="80" t="s">
        <v>358</v>
      </c>
      <c r="D118" s="78"/>
      <c r="E118" s="78"/>
      <c r="F118" s="78"/>
      <c r="G118" s="78"/>
      <c r="H118" s="78"/>
      <c r="I118" s="44"/>
      <c r="J118" s="55"/>
      <c r="K118" s="42"/>
      <c r="L118" s="44"/>
    </row>
    <row r="119" spans="1:82" ht="14.25" x14ac:dyDescent="0.2">
      <c r="A119" s="55"/>
      <c r="B119" s="57"/>
      <c r="C119" s="78" t="s">
        <v>359</v>
      </c>
      <c r="D119" s="78"/>
      <c r="E119" s="78"/>
      <c r="F119" s="78"/>
      <c r="G119" s="78"/>
      <c r="H119" s="78"/>
      <c r="I119" s="44"/>
      <c r="J119" s="55"/>
      <c r="K119" s="42"/>
      <c r="L119" s="44">
        <f>SUM(AR53:AR115)</f>
        <v>69305.779999999984</v>
      </c>
    </row>
    <row r="120" spans="1:82" ht="14.25" hidden="1" x14ac:dyDescent="0.2">
      <c r="A120" s="55"/>
      <c r="B120" s="57"/>
      <c r="C120" s="78" t="s">
        <v>360</v>
      </c>
      <c r="D120" s="78"/>
      <c r="E120" s="78"/>
      <c r="F120" s="78"/>
      <c r="G120" s="78"/>
      <c r="H120" s="78"/>
      <c r="I120" s="44"/>
      <c r="J120" s="55"/>
      <c r="K120" s="42"/>
      <c r="L120" s="44">
        <f>L122+L125+L124</f>
        <v>0</v>
      </c>
    </row>
    <row r="121" spans="1:82" ht="14.25" hidden="1" x14ac:dyDescent="0.2">
      <c r="A121" s="55"/>
      <c r="B121" s="57"/>
      <c r="C121" s="80" t="s">
        <v>361</v>
      </c>
      <c r="D121" s="78"/>
      <c r="E121" s="78"/>
      <c r="F121" s="78"/>
      <c r="G121" s="78"/>
      <c r="H121" s="78"/>
      <c r="I121" s="44"/>
      <c r="J121" s="55"/>
      <c r="K121" s="42"/>
      <c r="L121" s="44"/>
    </row>
    <row r="122" spans="1:82" ht="14.25" hidden="1" x14ac:dyDescent="0.2">
      <c r="A122" s="55"/>
      <c r="B122" s="57"/>
      <c r="C122" s="78" t="s">
        <v>360</v>
      </c>
      <c r="D122" s="78"/>
      <c r="E122" s="78"/>
      <c r="F122" s="78"/>
      <c r="G122" s="78"/>
      <c r="H122" s="78"/>
      <c r="I122" s="44"/>
      <c r="J122" s="55"/>
      <c r="K122" s="42"/>
      <c r="L122" s="44">
        <f>SUM(AO53:AO115)</f>
        <v>0</v>
      </c>
    </row>
    <row r="123" spans="1:82" ht="14.25" hidden="1" x14ac:dyDescent="0.2">
      <c r="A123" s="55"/>
      <c r="B123" s="57"/>
      <c r="C123" s="80" t="s">
        <v>362</v>
      </c>
      <c r="D123" s="78"/>
      <c r="E123" s="78"/>
      <c r="F123" s="78"/>
      <c r="G123" s="78"/>
      <c r="H123" s="78"/>
      <c r="I123" s="44"/>
      <c r="J123" s="55"/>
      <c r="K123" s="42"/>
      <c r="L123" s="44"/>
    </row>
    <row r="124" spans="1:82" ht="14.25" hidden="1" x14ac:dyDescent="0.2">
      <c r="A124" s="55"/>
      <c r="B124" s="57"/>
      <c r="C124" s="78" t="s">
        <v>382</v>
      </c>
      <c r="D124" s="78"/>
      <c r="E124" s="78"/>
      <c r="F124" s="78"/>
      <c r="G124" s="78"/>
      <c r="H124" s="78"/>
      <c r="I124" s="44"/>
      <c r="J124" s="55"/>
      <c r="K124" s="42"/>
      <c r="L124" s="44">
        <f>SUM(AT53:AT115)</f>
        <v>0</v>
      </c>
    </row>
    <row r="125" spans="1:82" ht="14.25" hidden="1" x14ac:dyDescent="0.2">
      <c r="A125" s="55"/>
      <c r="B125" s="57"/>
      <c r="C125" s="78" t="s">
        <v>363</v>
      </c>
      <c r="D125" s="78"/>
      <c r="E125" s="78"/>
      <c r="F125" s="78"/>
      <c r="G125" s="78"/>
      <c r="H125" s="78"/>
      <c r="I125" s="44"/>
      <c r="J125" s="55"/>
      <c r="K125" s="42"/>
      <c r="L125" s="44">
        <f>SUM(AV53:AV115)</f>
        <v>0</v>
      </c>
    </row>
    <row r="126" spans="1:82" ht="14.25" hidden="1" x14ac:dyDescent="0.2">
      <c r="A126" s="55"/>
      <c r="B126" s="57"/>
      <c r="C126" s="78" t="s">
        <v>364</v>
      </c>
      <c r="D126" s="78"/>
      <c r="E126" s="78"/>
      <c r="F126" s="78"/>
      <c r="G126" s="78"/>
      <c r="H126" s="78"/>
      <c r="I126" s="44"/>
      <c r="J126" s="55"/>
      <c r="K126" s="42"/>
      <c r="L126" s="44">
        <f>L128+L129</f>
        <v>0</v>
      </c>
    </row>
    <row r="127" spans="1:82" ht="14.25" hidden="1" x14ac:dyDescent="0.2">
      <c r="A127" s="55"/>
      <c r="B127" s="57"/>
      <c r="C127" s="80" t="s">
        <v>361</v>
      </c>
      <c r="D127" s="78"/>
      <c r="E127" s="78"/>
      <c r="F127" s="78"/>
      <c r="G127" s="78"/>
      <c r="H127" s="78"/>
      <c r="I127" s="44"/>
      <c r="J127" s="55"/>
      <c r="K127" s="42"/>
      <c r="L127" s="44"/>
    </row>
    <row r="128" spans="1:82" ht="14.25" hidden="1" x14ac:dyDescent="0.2">
      <c r="A128" s="55"/>
      <c r="B128" s="57"/>
      <c r="C128" s="78" t="s">
        <v>365</v>
      </c>
      <c r="D128" s="78"/>
      <c r="E128" s="78"/>
      <c r="F128" s="78"/>
      <c r="G128" s="78"/>
      <c r="H128" s="78"/>
      <c r="I128" s="44"/>
      <c r="J128" s="55"/>
      <c r="K128" s="42"/>
      <c r="L128" s="44">
        <f>SUM(AW53:AW115)-SUM(BK53:BK115)</f>
        <v>0</v>
      </c>
    </row>
    <row r="129" spans="1:12" ht="14.25" hidden="1" x14ac:dyDescent="0.2">
      <c r="A129" s="55"/>
      <c r="B129" s="57"/>
      <c r="C129" s="78" t="s">
        <v>366</v>
      </c>
      <c r="D129" s="78"/>
      <c r="E129" s="78"/>
      <c r="F129" s="78"/>
      <c r="G129" s="78"/>
      <c r="H129" s="78"/>
      <c r="I129" s="44"/>
      <c r="J129" s="55"/>
      <c r="K129" s="42"/>
      <c r="L129" s="44">
        <f>SUM(BC53:BC115)</f>
        <v>0</v>
      </c>
    </row>
    <row r="130" spans="1:12" ht="14.25" hidden="1" x14ac:dyDescent="0.2">
      <c r="A130" s="55"/>
      <c r="B130" s="57"/>
      <c r="C130" s="78" t="s">
        <v>367</v>
      </c>
      <c r="D130" s="78"/>
      <c r="E130" s="78"/>
      <c r="F130" s="78"/>
      <c r="G130" s="78"/>
      <c r="H130" s="78"/>
      <c r="I130" s="44"/>
      <c r="J130" s="55"/>
      <c r="K130" s="42"/>
      <c r="L130" s="44">
        <f>SUM(BB53:BB115)</f>
        <v>0</v>
      </c>
    </row>
    <row r="131" spans="1:12" ht="14.25" x14ac:dyDescent="0.2">
      <c r="A131" s="55"/>
      <c r="B131" s="57"/>
      <c r="C131" s="78" t="s">
        <v>368</v>
      </c>
      <c r="D131" s="78"/>
      <c r="E131" s="78"/>
      <c r="F131" s="78"/>
      <c r="G131" s="78"/>
      <c r="H131" s="78"/>
      <c r="I131" s="44"/>
      <c r="J131" s="55"/>
      <c r="K131" s="42"/>
      <c r="L131" s="44">
        <f>SUM(AR53:AR115)+SUM(AT53:AT115)+SUM(AV53:AV115)</f>
        <v>69305.779999999984</v>
      </c>
    </row>
    <row r="132" spans="1:12" ht="14.25" x14ac:dyDescent="0.2">
      <c r="A132" s="55"/>
      <c r="B132" s="57"/>
      <c r="C132" s="78" t="s">
        <v>369</v>
      </c>
      <c r="D132" s="78"/>
      <c r="E132" s="78"/>
      <c r="F132" s="78"/>
      <c r="G132" s="78"/>
      <c r="H132" s="78"/>
      <c r="I132" s="44"/>
      <c r="J132" s="55"/>
      <c r="K132" s="42"/>
      <c r="L132" s="44">
        <f>SUM(AZ53:AZ115)</f>
        <v>51286.28</v>
      </c>
    </row>
    <row r="133" spans="1:12" ht="14.25" x14ac:dyDescent="0.2">
      <c r="A133" s="55"/>
      <c r="B133" s="57"/>
      <c r="C133" s="78" t="s">
        <v>370</v>
      </c>
      <c r="D133" s="78"/>
      <c r="E133" s="78"/>
      <c r="F133" s="78"/>
      <c r="G133" s="78"/>
      <c r="H133" s="78"/>
      <c r="I133" s="44"/>
      <c r="J133" s="55"/>
      <c r="K133" s="42"/>
      <c r="L133" s="44">
        <f>SUM(BA53:BA115)</f>
        <v>24950.079999999998</v>
      </c>
    </row>
    <row r="134" spans="1:12" ht="14.25" hidden="1" x14ac:dyDescent="0.2">
      <c r="A134" s="55"/>
      <c r="B134" s="57"/>
      <c r="C134" s="78" t="s">
        <v>371</v>
      </c>
      <c r="D134" s="78"/>
      <c r="E134" s="78"/>
      <c r="F134" s="78"/>
      <c r="G134" s="78"/>
      <c r="H134" s="78"/>
      <c r="I134" s="44"/>
      <c r="J134" s="55"/>
      <c r="K134" s="42"/>
      <c r="L134" s="44">
        <f>L136+L137</f>
        <v>0</v>
      </c>
    </row>
    <row r="135" spans="1:12" ht="14.25" hidden="1" x14ac:dyDescent="0.2">
      <c r="A135" s="55"/>
      <c r="B135" s="57"/>
      <c r="C135" s="80" t="s">
        <v>358</v>
      </c>
      <c r="D135" s="78"/>
      <c r="E135" s="78"/>
      <c r="F135" s="78"/>
      <c r="G135" s="78"/>
      <c r="H135" s="78"/>
      <c r="I135" s="44"/>
      <c r="J135" s="55"/>
      <c r="K135" s="42"/>
      <c r="L135" s="44"/>
    </row>
    <row r="136" spans="1:12" ht="14.25" hidden="1" x14ac:dyDescent="0.2">
      <c r="A136" s="55"/>
      <c r="B136" s="57"/>
      <c r="C136" s="78" t="s">
        <v>372</v>
      </c>
      <c r="D136" s="78"/>
      <c r="E136" s="78"/>
      <c r="F136" s="78"/>
      <c r="G136" s="78"/>
      <c r="H136" s="78"/>
      <c r="I136" s="44"/>
      <c r="J136" s="55"/>
      <c r="K136" s="42"/>
      <c r="L136" s="44">
        <f>SUM(BK53:BK115)</f>
        <v>0</v>
      </c>
    </row>
    <row r="137" spans="1:12" ht="14.25" hidden="1" x14ac:dyDescent="0.2">
      <c r="A137" s="55"/>
      <c r="B137" s="57"/>
      <c r="C137" s="78" t="s">
        <v>373</v>
      </c>
      <c r="D137" s="78"/>
      <c r="E137" s="78"/>
      <c r="F137" s="78"/>
      <c r="G137" s="78"/>
      <c r="H137" s="78"/>
      <c r="I137" s="44"/>
      <c r="J137" s="55"/>
      <c r="K137" s="42"/>
      <c r="L137" s="44">
        <f>SUM(BD53:BD115)</f>
        <v>0</v>
      </c>
    </row>
    <row r="138" spans="1:12" ht="14.25" hidden="1" x14ac:dyDescent="0.2">
      <c r="A138" s="55"/>
      <c r="B138" s="57"/>
      <c r="C138" s="78" t="s">
        <v>374</v>
      </c>
      <c r="D138" s="78"/>
      <c r="E138" s="78"/>
      <c r="F138" s="78"/>
      <c r="G138" s="78"/>
      <c r="H138" s="78"/>
      <c r="I138" s="44"/>
      <c r="J138" s="55"/>
      <c r="K138" s="42"/>
      <c r="L138" s="44"/>
    </row>
    <row r="139" spans="1:12" ht="14.25" hidden="1" x14ac:dyDescent="0.2">
      <c r="A139" s="55"/>
      <c r="B139" s="57"/>
      <c r="C139" s="78" t="s">
        <v>374</v>
      </c>
      <c r="D139" s="78"/>
      <c r="E139" s="78"/>
      <c r="F139" s="78"/>
      <c r="G139" s="78"/>
      <c r="H139" s="78"/>
      <c r="I139" s="44"/>
      <c r="J139" s="55"/>
      <c r="K139" s="42"/>
      <c r="L139" s="44">
        <f>SUM(BQ53:BQ115)</f>
        <v>0</v>
      </c>
    </row>
    <row r="140" spans="1:12" ht="14.25" hidden="1" x14ac:dyDescent="0.2">
      <c r="A140" s="55"/>
      <c r="B140" s="57"/>
      <c r="C140" s="78" t="s">
        <v>375</v>
      </c>
      <c r="D140" s="78"/>
      <c r="E140" s="78"/>
      <c r="F140" s="78"/>
      <c r="G140" s="78"/>
      <c r="H140" s="78"/>
      <c r="I140" s="44"/>
      <c r="J140" s="55"/>
      <c r="K140" s="42"/>
      <c r="L140" s="44">
        <f>SUM(BO53:BO115)</f>
        <v>0</v>
      </c>
    </row>
    <row r="141" spans="1:12" ht="15" x14ac:dyDescent="0.2">
      <c r="A141" s="58"/>
      <c r="B141" s="59"/>
      <c r="C141" s="77" t="s">
        <v>376</v>
      </c>
      <c r="D141" s="77"/>
      <c r="E141" s="77"/>
      <c r="F141" s="77"/>
      <c r="G141" s="77"/>
      <c r="H141" s="77"/>
      <c r="I141" s="47"/>
      <c r="J141" s="58"/>
      <c r="K141" s="60"/>
      <c r="L141" s="47">
        <f>L117+L132+L133+L134+L139+L140</f>
        <v>145542.13999999998</v>
      </c>
    </row>
    <row r="142" spans="1:12" ht="14.25" x14ac:dyDescent="0.2">
      <c r="A142" s="55"/>
      <c r="B142" s="57"/>
      <c r="C142" s="80" t="s">
        <v>377</v>
      </c>
      <c r="D142" s="78"/>
      <c r="E142" s="78"/>
      <c r="F142" s="78"/>
      <c r="G142" s="78"/>
      <c r="H142" s="78"/>
      <c r="I142" s="44"/>
      <c r="J142" s="55"/>
      <c r="K142" s="42"/>
      <c r="L142" s="44"/>
    </row>
    <row r="143" spans="1:12" ht="14.25" hidden="1" x14ac:dyDescent="0.2">
      <c r="A143" s="55"/>
      <c r="B143" s="57"/>
      <c r="C143" s="78" t="s">
        <v>378</v>
      </c>
      <c r="D143" s="78"/>
      <c r="E143" s="78"/>
      <c r="F143" s="78"/>
      <c r="G143" s="78"/>
      <c r="H143" s="78"/>
      <c r="I143" s="44"/>
      <c r="J143" s="55"/>
      <c r="K143" s="42"/>
      <c r="L143" s="44">
        <f>SUM(AX53:AX115)</f>
        <v>0</v>
      </c>
    </row>
    <row r="144" spans="1:12" ht="14.25" hidden="1" x14ac:dyDescent="0.2">
      <c r="A144" s="55"/>
      <c r="B144" s="57"/>
      <c r="C144" s="78" t="s">
        <v>379</v>
      </c>
      <c r="D144" s="78"/>
      <c r="E144" s="78"/>
      <c r="F144" s="78"/>
      <c r="G144" s="78"/>
      <c r="H144" s="78"/>
      <c r="I144" s="44"/>
      <c r="J144" s="55"/>
      <c r="K144" s="42"/>
      <c r="L144" s="44">
        <f>SUM(AY53:AY115)</f>
        <v>0</v>
      </c>
    </row>
    <row r="145" spans="1:82" ht="14.25" x14ac:dyDescent="0.2">
      <c r="A145" s="55"/>
      <c r="B145" s="57"/>
      <c r="C145" s="78" t="s">
        <v>380</v>
      </c>
      <c r="D145" s="78"/>
      <c r="E145" s="78"/>
      <c r="F145" s="79"/>
      <c r="G145" s="46">
        <f>Source!F57</f>
        <v>68.407808000000003</v>
      </c>
      <c r="H145" s="55"/>
      <c r="I145" s="55"/>
      <c r="J145" s="55"/>
      <c r="K145" s="55"/>
      <c r="L145" s="55"/>
    </row>
    <row r="146" spans="1:82" ht="14.25" hidden="1" customHeight="1" x14ac:dyDescent="0.2">
      <c r="A146" s="55"/>
      <c r="B146" s="57"/>
      <c r="C146" s="78" t="s">
        <v>381</v>
      </c>
      <c r="D146" s="78"/>
      <c r="E146" s="78"/>
      <c r="F146" s="79"/>
      <c r="G146" s="46">
        <f>Source!F58</f>
        <v>0</v>
      </c>
      <c r="H146" s="55"/>
      <c r="I146" s="55"/>
      <c r="J146" s="55"/>
      <c r="K146" s="55"/>
      <c r="L146" s="55"/>
    </row>
    <row r="149" spans="1:82" ht="16.5" x14ac:dyDescent="0.2">
      <c r="A149" s="85" t="s">
        <v>383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</row>
    <row r="150" spans="1:82" ht="42.75" x14ac:dyDescent="0.2">
      <c r="A150" s="38" t="s">
        <v>111</v>
      </c>
      <c r="B150" s="40" t="s">
        <v>355</v>
      </c>
      <c r="C150" s="40" t="str">
        <f>Source!G69</f>
        <v>Проверка наличия цепи между заземлителями и заземленными элементами</v>
      </c>
      <c r="D150" s="41" t="str">
        <f>Source!H69</f>
        <v>100 измерений</v>
      </c>
      <c r="E150" s="42">
        <f>Source!K69</f>
        <v>0.3</v>
      </c>
      <c r="F150" s="42"/>
      <c r="G150" s="42">
        <f>Source!I69</f>
        <v>0.3</v>
      </c>
      <c r="H150" s="44"/>
      <c r="I150" s="43"/>
      <c r="J150" s="44"/>
      <c r="K150" s="43"/>
      <c r="L150" s="44"/>
    </row>
    <row r="151" spans="1:82" x14ac:dyDescent="0.2">
      <c r="B151" s="45" t="s">
        <v>293</v>
      </c>
      <c r="C151" s="82" t="s">
        <v>343</v>
      </c>
      <c r="D151" s="82"/>
      <c r="E151" s="82"/>
      <c r="F151" s="82"/>
      <c r="G151" s="82"/>
      <c r="H151" s="82"/>
      <c r="I151" s="82"/>
      <c r="J151" s="82"/>
      <c r="K151" s="82"/>
      <c r="L151" s="82"/>
    </row>
    <row r="152" spans="1:82" x14ac:dyDescent="0.2">
      <c r="C152" s="56" t="str">
        <f>"Объем: "&amp;Source!I69&amp;"=30/"&amp;"100"</f>
        <v>Объем: 0,3=30/100</v>
      </c>
    </row>
    <row r="153" spans="1:82" ht="15" x14ac:dyDescent="0.2">
      <c r="A153" s="39"/>
      <c r="B153" s="42">
        <v>1</v>
      </c>
      <c r="C153" s="39" t="s">
        <v>344</v>
      </c>
      <c r="D153" s="41" t="s">
        <v>319</v>
      </c>
      <c r="E153" s="46"/>
      <c r="F153" s="42"/>
      <c r="G153" s="42">
        <f>Source!U69</f>
        <v>3.1103999999999998</v>
      </c>
      <c r="H153" s="42"/>
      <c r="I153" s="42"/>
      <c r="J153" s="42"/>
      <c r="K153" s="42"/>
      <c r="L153" s="47">
        <f>SUM(L154:L155)-SUMIF(CE154:CE155, 1, L154:L155)</f>
        <v>3312.61</v>
      </c>
    </row>
    <row r="154" spans="1:82" ht="14.25" x14ac:dyDescent="0.2">
      <c r="A154" s="40"/>
      <c r="B154" s="40" t="s">
        <v>279</v>
      </c>
      <c r="C154" s="40" t="s">
        <v>280</v>
      </c>
      <c r="D154" s="41" t="s">
        <v>276</v>
      </c>
      <c r="E154" s="42">
        <v>6.48</v>
      </c>
      <c r="F154" s="42">
        <f>ROUND(0.8,7)</f>
        <v>0.8</v>
      </c>
      <c r="G154" s="42">
        <f>SmtRes!CX13</f>
        <v>1.5551999999999999</v>
      </c>
      <c r="H154" s="44"/>
      <c r="I154" s="43"/>
      <c r="J154" s="44">
        <f>SmtRes!CZ13</f>
        <v>1076.98</v>
      </c>
      <c r="K154" s="43"/>
      <c r="L154" s="44">
        <f>SmtRes!DI13</f>
        <v>1674.92</v>
      </c>
    </row>
    <row r="155" spans="1:82" ht="14.25" x14ac:dyDescent="0.2">
      <c r="A155" s="40"/>
      <c r="B155" s="40" t="s">
        <v>277</v>
      </c>
      <c r="C155" s="48" t="s">
        <v>278</v>
      </c>
      <c r="D155" s="49" t="s">
        <v>276</v>
      </c>
      <c r="E155" s="50">
        <v>6.48</v>
      </c>
      <c r="F155" s="50">
        <f>ROUND(0.8,7)</f>
        <v>0.8</v>
      </c>
      <c r="G155" s="50">
        <f>SmtRes!CX14</f>
        <v>1.5551999999999999</v>
      </c>
      <c r="H155" s="51"/>
      <c r="I155" s="52"/>
      <c r="J155" s="51">
        <f>SmtRes!CZ14</f>
        <v>1053.04</v>
      </c>
      <c r="K155" s="52"/>
      <c r="L155" s="51">
        <f>SmtRes!DI14</f>
        <v>1637.69</v>
      </c>
    </row>
    <row r="156" spans="1:82" ht="15" x14ac:dyDescent="0.2">
      <c r="A156" s="40"/>
      <c r="B156" s="40"/>
      <c r="C156" s="54" t="s">
        <v>345</v>
      </c>
      <c r="D156" s="41"/>
      <c r="E156" s="42"/>
      <c r="F156" s="42"/>
      <c r="G156" s="42"/>
      <c r="H156" s="44"/>
      <c r="I156" s="43"/>
      <c r="J156" s="44"/>
      <c r="K156" s="43"/>
      <c r="L156" s="44">
        <f>L153</f>
        <v>3312.61</v>
      </c>
    </row>
    <row r="157" spans="1:82" ht="14.25" x14ac:dyDescent="0.2">
      <c r="A157" s="40"/>
      <c r="B157" s="40"/>
      <c r="C157" s="40" t="s">
        <v>346</v>
      </c>
      <c r="D157" s="41"/>
      <c r="E157" s="42"/>
      <c r="F157" s="42"/>
      <c r="G157" s="42"/>
      <c r="H157" s="44"/>
      <c r="I157" s="43"/>
      <c r="J157" s="44"/>
      <c r="K157" s="43"/>
      <c r="L157" s="44">
        <f>SUM(AR150:AR160)+SUM(AS150:AS160)+SUM(AT150:AT160)+SUM(AU150:AU160)+SUM(AV150:AV160)</f>
        <v>3312.61</v>
      </c>
    </row>
    <row r="158" spans="1:82" ht="14.25" x14ac:dyDescent="0.2">
      <c r="A158" s="40"/>
      <c r="B158" s="40" t="s">
        <v>30</v>
      </c>
      <c r="C158" s="40" t="s">
        <v>347</v>
      </c>
      <c r="D158" s="41" t="s">
        <v>348</v>
      </c>
      <c r="E158" s="42">
        <f>Source!BZ69</f>
        <v>74</v>
      </c>
      <c r="F158" s="42"/>
      <c r="G158" s="42">
        <f>Source!AT69</f>
        <v>74</v>
      </c>
      <c r="H158" s="44"/>
      <c r="I158" s="43"/>
      <c r="J158" s="44"/>
      <c r="K158" s="43"/>
      <c r="L158" s="44">
        <f>SUM(AZ150:AZ160)</f>
        <v>2451.33</v>
      </c>
    </row>
    <row r="159" spans="1:82" ht="14.25" x14ac:dyDescent="0.2">
      <c r="A159" s="48"/>
      <c r="B159" s="48" t="s">
        <v>31</v>
      </c>
      <c r="C159" s="48" t="s">
        <v>349</v>
      </c>
      <c r="D159" s="49" t="s">
        <v>348</v>
      </c>
      <c r="E159" s="50">
        <f>Source!CA69</f>
        <v>36</v>
      </c>
      <c r="F159" s="50"/>
      <c r="G159" s="50">
        <f>Source!AU69</f>
        <v>36</v>
      </c>
      <c r="H159" s="51"/>
      <c r="I159" s="52"/>
      <c r="J159" s="51"/>
      <c r="K159" s="52"/>
      <c r="L159" s="51">
        <f>SUM(BA150:BA160)</f>
        <v>1192.54</v>
      </c>
    </row>
    <row r="160" spans="1:82" ht="15" x14ac:dyDescent="0.2">
      <c r="C160" s="83" t="s">
        <v>350</v>
      </c>
      <c r="D160" s="83"/>
      <c r="E160" s="83"/>
      <c r="F160" s="83"/>
      <c r="G160" s="83"/>
      <c r="H160" s="83"/>
      <c r="I160" s="84">
        <f>IF(E150&lt;&gt;0,K160/E150, 0)</f>
        <v>23188.26666666667</v>
      </c>
      <c r="J160" s="84"/>
      <c r="K160" s="84">
        <f>L153+L158+L159</f>
        <v>6956.4800000000005</v>
      </c>
      <c r="L160" s="84"/>
      <c r="AD160">
        <f>ROUND((Source!AT69/100)*((ROUND(SUMIF(SmtRes!AQ13:'SmtRes'!AQ14,"=1",SmtRes!AD13:'SmtRes'!AD14)*Source!I69, 2)+ROUND(SUMIF(SmtRes!AQ13:'SmtRes'!AQ14,"=1",SmtRes!AC13:'SmtRes'!AC14)*Source!I69, 2))), 2)</f>
        <v>472.87</v>
      </c>
      <c r="AE160">
        <f>ROUND((Source!AU69/100)*((ROUND(SUMIF(SmtRes!AQ13:'SmtRes'!AQ14,"=1",SmtRes!AD13:'SmtRes'!AD14)*Source!I69, 2)+ROUND(SUMIF(SmtRes!AQ13:'SmtRes'!AQ14,"=1",SmtRes!AC13:'SmtRes'!AC14)*Source!I69, 2))), 2)</f>
        <v>230.04</v>
      </c>
      <c r="AN160" s="53">
        <f>L153+L158+L159</f>
        <v>6956.4800000000005</v>
      </c>
      <c r="AO160">
        <f>0</f>
        <v>0</v>
      </c>
      <c r="AQ160" t="s">
        <v>351</v>
      </c>
      <c r="AR160" s="53">
        <f>L153</f>
        <v>3312.61</v>
      </c>
      <c r="AT160">
        <f>0</f>
        <v>0</v>
      </c>
      <c r="AV160" t="s">
        <v>351</v>
      </c>
      <c r="AW160">
        <f>0</f>
        <v>0</v>
      </c>
      <c r="AZ160">
        <f>Source!X69</f>
        <v>2451.33</v>
      </c>
      <c r="BA160">
        <f>Source!Y69</f>
        <v>1192.54</v>
      </c>
      <c r="BT160" s="53">
        <f>K160</f>
        <v>6956.4800000000005</v>
      </c>
      <c r="BW160">
        <f>ROUND(K160*80/100, 2)</f>
        <v>5565.18</v>
      </c>
      <c r="BX160" s="53">
        <f>K160-BW160</f>
        <v>1391.3000000000002</v>
      </c>
      <c r="CB160">
        <f>Source!BM69</f>
        <v>200001</v>
      </c>
      <c r="CC160" t="str">
        <f>Source!E69</f>
        <v>7</v>
      </c>
      <c r="CD160">
        <v>4</v>
      </c>
    </row>
    <row r="161" spans="1:82" ht="28.5" x14ac:dyDescent="0.2">
      <c r="A161" s="38" t="s">
        <v>112</v>
      </c>
      <c r="B161" s="40" t="s">
        <v>384</v>
      </c>
      <c r="C161" s="40" t="str">
        <f>Source!G70</f>
        <v>Измерение сопротивления растеканию тока: заземлителя</v>
      </c>
      <c r="D161" s="41" t="str">
        <f>Source!H70</f>
        <v>измерение</v>
      </c>
      <c r="E161" s="42">
        <f>Source!K70</f>
        <v>6</v>
      </c>
      <c r="F161" s="42"/>
      <c r="G161" s="42">
        <f>Source!I70</f>
        <v>6</v>
      </c>
      <c r="H161" s="44"/>
      <c r="I161" s="43"/>
      <c r="J161" s="44"/>
      <c r="K161" s="43"/>
      <c r="L161" s="44"/>
    </row>
    <row r="162" spans="1:82" x14ac:dyDescent="0.2">
      <c r="B162" s="45" t="s">
        <v>293</v>
      </c>
      <c r="C162" s="82" t="s">
        <v>343</v>
      </c>
      <c r="D162" s="82"/>
      <c r="E162" s="82"/>
      <c r="F162" s="82"/>
      <c r="G162" s="82"/>
      <c r="H162" s="82"/>
      <c r="I162" s="82"/>
      <c r="J162" s="82"/>
      <c r="K162" s="82"/>
      <c r="L162" s="82"/>
    </row>
    <row r="163" spans="1:82" ht="15" x14ac:dyDescent="0.2">
      <c r="A163" s="39"/>
      <c r="B163" s="42">
        <v>1</v>
      </c>
      <c r="C163" s="39" t="s">
        <v>344</v>
      </c>
      <c r="D163" s="41" t="s">
        <v>319</v>
      </c>
      <c r="E163" s="46"/>
      <c r="F163" s="42"/>
      <c r="G163" s="42">
        <f>Source!U70</f>
        <v>4.8</v>
      </c>
      <c r="H163" s="42"/>
      <c r="I163" s="42"/>
      <c r="J163" s="42"/>
      <c r="K163" s="42"/>
      <c r="L163" s="47">
        <f>SUM(L164:L165)-SUMIF(CE164:CE165, 1, L164:L165)</f>
        <v>5112.05</v>
      </c>
    </row>
    <row r="164" spans="1:82" ht="14.25" x14ac:dyDescent="0.2">
      <c r="A164" s="40"/>
      <c r="B164" s="40" t="s">
        <v>279</v>
      </c>
      <c r="C164" s="40" t="s">
        <v>280</v>
      </c>
      <c r="D164" s="41" t="s">
        <v>276</v>
      </c>
      <c r="E164" s="42">
        <v>0.5</v>
      </c>
      <c r="F164" s="42">
        <f>ROUND(0.8,7)</f>
        <v>0.8</v>
      </c>
      <c r="G164" s="42">
        <f>SmtRes!CX15</f>
        <v>2.4</v>
      </c>
      <c r="H164" s="44"/>
      <c r="I164" s="43"/>
      <c r="J164" s="44">
        <f>SmtRes!CZ15</f>
        <v>1076.98</v>
      </c>
      <c r="K164" s="43"/>
      <c r="L164" s="44">
        <f>SmtRes!DI15</f>
        <v>2584.75</v>
      </c>
    </row>
    <row r="165" spans="1:82" ht="14.25" x14ac:dyDescent="0.2">
      <c r="A165" s="40"/>
      <c r="B165" s="40" t="s">
        <v>277</v>
      </c>
      <c r="C165" s="48" t="s">
        <v>278</v>
      </c>
      <c r="D165" s="49" t="s">
        <v>276</v>
      </c>
      <c r="E165" s="50">
        <v>0.5</v>
      </c>
      <c r="F165" s="50">
        <f>ROUND(0.8,7)</f>
        <v>0.8</v>
      </c>
      <c r="G165" s="50">
        <f>SmtRes!CX16</f>
        <v>2.4</v>
      </c>
      <c r="H165" s="51"/>
      <c r="I165" s="52"/>
      <c r="J165" s="51">
        <f>SmtRes!CZ16</f>
        <v>1053.04</v>
      </c>
      <c r="K165" s="52"/>
      <c r="L165" s="51">
        <f>SmtRes!DI16</f>
        <v>2527.3000000000002</v>
      </c>
    </row>
    <row r="166" spans="1:82" ht="15" x14ac:dyDescent="0.2">
      <c r="A166" s="40"/>
      <c r="B166" s="40"/>
      <c r="C166" s="54" t="s">
        <v>345</v>
      </c>
      <c r="D166" s="41"/>
      <c r="E166" s="42"/>
      <c r="F166" s="42"/>
      <c r="G166" s="42"/>
      <c r="H166" s="44"/>
      <c r="I166" s="43"/>
      <c r="J166" s="44"/>
      <c r="K166" s="43"/>
      <c r="L166" s="44">
        <f>L163</f>
        <v>5112.05</v>
      </c>
    </row>
    <row r="167" spans="1:82" ht="14.25" x14ac:dyDescent="0.2">
      <c r="A167" s="40"/>
      <c r="B167" s="40"/>
      <c r="C167" s="40" t="s">
        <v>346</v>
      </c>
      <c r="D167" s="41"/>
      <c r="E167" s="42"/>
      <c r="F167" s="42"/>
      <c r="G167" s="42"/>
      <c r="H167" s="44"/>
      <c r="I167" s="43"/>
      <c r="J167" s="44"/>
      <c r="K167" s="43"/>
      <c r="L167" s="44">
        <f>SUM(AR161:AR170)+SUM(AS161:AS170)+SUM(AT161:AT170)+SUM(AU161:AU170)+SUM(AV161:AV170)</f>
        <v>5112.05</v>
      </c>
    </row>
    <row r="168" spans="1:82" ht="14.25" x14ac:dyDescent="0.2">
      <c r="A168" s="40"/>
      <c r="B168" s="40" t="s">
        <v>30</v>
      </c>
      <c r="C168" s="40" t="s">
        <v>347</v>
      </c>
      <c r="D168" s="41" t="s">
        <v>348</v>
      </c>
      <c r="E168" s="42">
        <f>Source!BZ70</f>
        <v>74</v>
      </c>
      <c r="F168" s="42"/>
      <c r="G168" s="42">
        <f>Source!AT70</f>
        <v>74</v>
      </c>
      <c r="H168" s="44"/>
      <c r="I168" s="43"/>
      <c r="J168" s="44"/>
      <c r="K168" s="43"/>
      <c r="L168" s="44">
        <f>SUM(AZ161:AZ170)</f>
        <v>3782.92</v>
      </c>
    </row>
    <row r="169" spans="1:82" ht="14.25" x14ac:dyDescent="0.2">
      <c r="A169" s="48"/>
      <c r="B169" s="48" t="s">
        <v>31</v>
      </c>
      <c r="C169" s="48" t="s">
        <v>349</v>
      </c>
      <c r="D169" s="49" t="s">
        <v>348</v>
      </c>
      <c r="E169" s="50">
        <f>Source!CA70</f>
        <v>36</v>
      </c>
      <c r="F169" s="50"/>
      <c r="G169" s="50">
        <f>Source!AU70</f>
        <v>36</v>
      </c>
      <c r="H169" s="51"/>
      <c r="I169" s="52"/>
      <c r="J169" s="51"/>
      <c r="K169" s="52"/>
      <c r="L169" s="51">
        <f>SUM(BA161:BA170)</f>
        <v>1840.34</v>
      </c>
    </row>
    <row r="170" spans="1:82" ht="15" x14ac:dyDescent="0.2">
      <c r="C170" s="83" t="s">
        <v>350</v>
      </c>
      <c r="D170" s="83"/>
      <c r="E170" s="83"/>
      <c r="F170" s="83"/>
      <c r="G170" s="83"/>
      <c r="H170" s="83"/>
      <c r="I170" s="84">
        <f>IF(E161&lt;&gt;0,K170/E161, 0)</f>
        <v>1789.2183333333335</v>
      </c>
      <c r="J170" s="84"/>
      <c r="K170" s="84">
        <f>L163+L168+L169</f>
        <v>10735.310000000001</v>
      </c>
      <c r="L170" s="84"/>
      <c r="AD170">
        <f>ROUND((Source!AT70/100)*((ROUND(SUMIF(SmtRes!AQ15:'SmtRes'!AQ16,"=1",SmtRes!AD15:'SmtRes'!AD16)*Source!I70, 2)+ROUND(SUMIF(SmtRes!AQ15:'SmtRes'!AQ16,"=1",SmtRes!AC15:'SmtRes'!AC16)*Source!I70, 2))), 2)</f>
        <v>9457.2900000000009</v>
      </c>
      <c r="AE170">
        <f>ROUND((Source!AU70/100)*((ROUND(SUMIF(SmtRes!AQ15:'SmtRes'!AQ16,"=1",SmtRes!AD15:'SmtRes'!AD16)*Source!I70, 2)+ROUND(SUMIF(SmtRes!AQ15:'SmtRes'!AQ16,"=1",SmtRes!AC15:'SmtRes'!AC16)*Source!I70, 2))), 2)</f>
        <v>4600.84</v>
      </c>
      <c r="AN170" s="53">
        <f>L163+L168+L169</f>
        <v>10735.310000000001</v>
      </c>
      <c r="AO170">
        <f>0</f>
        <v>0</v>
      </c>
      <c r="AQ170" t="s">
        <v>351</v>
      </c>
      <c r="AR170" s="53">
        <f>L163</f>
        <v>5112.05</v>
      </c>
      <c r="AT170">
        <f>0</f>
        <v>0</v>
      </c>
      <c r="AV170" t="s">
        <v>351</v>
      </c>
      <c r="AW170">
        <f>0</f>
        <v>0</v>
      </c>
      <c r="AZ170">
        <f>Source!X70</f>
        <v>3782.92</v>
      </c>
      <c r="BA170">
        <f>Source!Y70</f>
        <v>1840.34</v>
      </c>
      <c r="BT170" s="53">
        <f>K170</f>
        <v>10735.310000000001</v>
      </c>
      <c r="BW170">
        <f>ROUND(K170*80/100, 2)</f>
        <v>8588.25</v>
      </c>
      <c r="BX170" s="53">
        <f>K170-BW170</f>
        <v>2147.0600000000013</v>
      </c>
      <c r="CB170">
        <f>Source!BM70</f>
        <v>200001</v>
      </c>
      <c r="CC170" t="str">
        <f>Source!E70</f>
        <v>8</v>
      </c>
      <c r="CD170">
        <v>4</v>
      </c>
    </row>
    <row r="171" spans="1:82" ht="42.75" x14ac:dyDescent="0.2">
      <c r="A171" s="38" t="s">
        <v>116</v>
      </c>
      <c r="B171" s="40" t="s">
        <v>356</v>
      </c>
      <c r="C171" s="40" t="str">
        <f>Source!G71</f>
        <v>Фазировка электрической линии или трансформатора с сетью напряжением: свыше 1 кВ</v>
      </c>
      <c r="D171" s="41" t="str">
        <f>Source!H71</f>
        <v>ШТ</v>
      </c>
      <c r="E171" s="42">
        <f>Source!K71</f>
        <v>6</v>
      </c>
      <c r="F171" s="42"/>
      <c r="G171" s="42">
        <f>Source!I71</f>
        <v>6</v>
      </c>
      <c r="H171" s="44"/>
      <c r="I171" s="43"/>
      <c r="J171" s="44"/>
      <c r="K171" s="43"/>
      <c r="L171" s="44"/>
    </row>
    <row r="172" spans="1:82" x14ac:dyDescent="0.2">
      <c r="B172" s="45" t="s">
        <v>293</v>
      </c>
      <c r="C172" s="82" t="s">
        <v>343</v>
      </c>
      <c r="D172" s="82"/>
      <c r="E172" s="82"/>
      <c r="F172" s="82"/>
      <c r="G172" s="82"/>
      <c r="H172" s="82"/>
      <c r="I172" s="82"/>
      <c r="J172" s="82"/>
      <c r="K172" s="82"/>
      <c r="L172" s="82"/>
    </row>
    <row r="173" spans="1:82" ht="15" x14ac:dyDescent="0.2">
      <c r="A173" s="39"/>
      <c r="B173" s="42">
        <v>1</v>
      </c>
      <c r="C173" s="39" t="s">
        <v>344</v>
      </c>
      <c r="D173" s="41" t="s">
        <v>319</v>
      </c>
      <c r="E173" s="46"/>
      <c r="F173" s="42"/>
      <c r="G173" s="42">
        <f>Source!U71</f>
        <v>7.7759999999999998</v>
      </c>
      <c r="H173" s="42"/>
      <c r="I173" s="42"/>
      <c r="J173" s="42"/>
      <c r="K173" s="42"/>
      <c r="L173" s="47">
        <f>SUM(L174:L175)-SUMIF(CE174:CE175, 1, L174:L175)</f>
        <v>8281.52</v>
      </c>
    </row>
    <row r="174" spans="1:82" ht="14.25" x14ac:dyDescent="0.2">
      <c r="A174" s="40"/>
      <c r="B174" s="40" t="s">
        <v>279</v>
      </c>
      <c r="C174" s="40" t="s">
        <v>280</v>
      </c>
      <c r="D174" s="41" t="s">
        <v>276</v>
      </c>
      <c r="E174" s="42">
        <v>0.81</v>
      </c>
      <c r="F174" s="42">
        <f>ROUND(0.8,7)</f>
        <v>0.8</v>
      </c>
      <c r="G174" s="42">
        <f>SmtRes!CX17</f>
        <v>3.8879999999999999</v>
      </c>
      <c r="H174" s="44"/>
      <c r="I174" s="43"/>
      <c r="J174" s="44">
        <f>SmtRes!CZ17</f>
        <v>1076.98</v>
      </c>
      <c r="K174" s="43"/>
      <c r="L174" s="44">
        <f>SmtRes!DI17</f>
        <v>4187.3</v>
      </c>
    </row>
    <row r="175" spans="1:82" ht="14.25" x14ac:dyDescent="0.2">
      <c r="A175" s="40"/>
      <c r="B175" s="40" t="s">
        <v>277</v>
      </c>
      <c r="C175" s="48" t="s">
        <v>278</v>
      </c>
      <c r="D175" s="49" t="s">
        <v>276</v>
      </c>
      <c r="E175" s="50">
        <v>0.81</v>
      </c>
      <c r="F175" s="50">
        <f>ROUND(0.8,7)</f>
        <v>0.8</v>
      </c>
      <c r="G175" s="50">
        <f>SmtRes!CX18</f>
        <v>3.8879999999999999</v>
      </c>
      <c r="H175" s="51"/>
      <c r="I175" s="52"/>
      <c r="J175" s="51">
        <f>SmtRes!CZ18</f>
        <v>1053.04</v>
      </c>
      <c r="K175" s="52"/>
      <c r="L175" s="51">
        <f>SmtRes!DI18</f>
        <v>4094.22</v>
      </c>
    </row>
    <row r="176" spans="1:82" ht="15" x14ac:dyDescent="0.2">
      <c r="A176" s="40"/>
      <c r="B176" s="40"/>
      <c r="C176" s="54" t="s">
        <v>345</v>
      </c>
      <c r="D176" s="41"/>
      <c r="E176" s="42"/>
      <c r="F176" s="42"/>
      <c r="G176" s="42"/>
      <c r="H176" s="44"/>
      <c r="I176" s="43"/>
      <c r="J176" s="44"/>
      <c r="K176" s="43"/>
      <c r="L176" s="44">
        <f>L173</f>
        <v>8281.52</v>
      </c>
    </row>
    <row r="177" spans="1:82" ht="14.25" x14ac:dyDescent="0.2">
      <c r="A177" s="40"/>
      <c r="B177" s="40"/>
      <c r="C177" s="40" t="s">
        <v>346</v>
      </c>
      <c r="D177" s="41"/>
      <c r="E177" s="42"/>
      <c r="F177" s="42"/>
      <c r="G177" s="42"/>
      <c r="H177" s="44"/>
      <c r="I177" s="43"/>
      <c r="J177" s="44"/>
      <c r="K177" s="43"/>
      <c r="L177" s="44">
        <f>SUM(AR171:AR180)+SUM(AS171:AS180)+SUM(AT171:AT180)+SUM(AU171:AU180)+SUM(AV171:AV180)</f>
        <v>8281.52</v>
      </c>
    </row>
    <row r="178" spans="1:82" ht="14.25" x14ac:dyDescent="0.2">
      <c r="A178" s="40"/>
      <c r="B178" s="40" t="s">
        <v>30</v>
      </c>
      <c r="C178" s="40" t="s">
        <v>347</v>
      </c>
      <c r="D178" s="41" t="s">
        <v>348</v>
      </c>
      <c r="E178" s="42">
        <f>Source!BZ71</f>
        <v>74</v>
      </c>
      <c r="F178" s="42"/>
      <c r="G178" s="42">
        <f>Source!AT71</f>
        <v>74</v>
      </c>
      <c r="H178" s="44"/>
      <c r="I178" s="43"/>
      <c r="J178" s="44"/>
      <c r="K178" s="43"/>
      <c r="L178" s="44">
        <f>SUM(AZ171:AZ180)</f>
        <v>6128.32</v>
      </c>
    </row>
    <row r="179" spans="1:82" ht="14.25" x14ac:dyDescent="0.2">
      <c r="A179" s="48"/>
      <c r="B179" s="48" t="s">
        <v>31</v>
      </c>
      <c r="C179" s="48" t="s">
        <v>349</v>
      </c>
      <c r="D179" s="49" t="s">
        <v>348</v>
      </c>
      <c r="E179" s="50">
        <f>Source!CA71</f>
        <v>36</v>
      </c>
      <c r="F179" s="50"/>
      <c r="G179" s="50">
        <f>Source!AU71</f>
        <v>36</v>
      </c>
      <c r="H179" s="51"/>
      <c r="I179" s="52"/>
      <c r="J179" s="51"/>
      <c r="K179" s="52"/>
      <c r="L179" s="51">
        <f>SUM(BA171:BA180)</f>
        <v>2981.35</v>
      </c>
    </row>
    <row r="180" spans="1:82" ht="15" x14ac:dyDescent="0.2">
      <c r="C180" s="83" t="s">
        <v>350</v>
      </c>
      <c r="D180" s="83"/>
      <c r="E180" s="83"/>
      <c r="F180" s="83"/>
      <c r="G180" s="83"/>
      <c r="H180" s="83"/>
      <c r="I180" s="84">
        <f>IF(E171&lt;&gt;0,K180/E171, 0)</f>
        <v>2898.5316666666663</v>
      </c>
      <c r="J180" s="84"/>
      <c r="K180" s="84">
        <f>L173+L178+L179</f>
        <v>17391.189999999999</v>
      </c>
      <c r="L180" s="84"/>
      <c r="AD180">
        <f>ROUND((Source!AT71/100)*((ROUND(SUMIF(SmtRes!AQ17:'SmtRes'!AQ18,"=1",SmtRes!AD17:'SmtRes'!AD18)*Source!I71, 2)+ROUND(SUMIF(SmtRes!AQ17:'SmtRes'!AQ18,"=1",SmtRes!AC17:'SmtRes'!AC18)*Source!I71, 2))), 2)</f>
        <v>9457.2900000000009</v>
      </c>
      <c r="AE180">
        <f>ROUND((Source!AU71/100)*((ROUND(SUMIF(SmtRes!AQ17:'SmtRes'!AQ18,"=1",SmtRes!AD17:'SmtRes'!AD18)*Source!I71, 2)+ROUND(SUMIF(SmtRes!AQ17:'SmtRes'!AQ18,"=1",SmtRes!AC17:'SmtRes'!AC18)*Source!I71, 2))), 2)</f>
        <v>4600.84</v>
      </c>
      <c r="AN180" s="53">
        <f>L173+L178+L179</f>
        <v>17391.189999999999</v>
      </c>
      <c r="AO180">
        <f>0</f>
        <v>0</v>
      </c>
      <c r="AQ180" t="s">
        <v>351</v>
      </c>
      <c r="AR180" s="53">
        <f>L173</f>
        <v>8281.52</v>
      </c>
      <c r="AT180">
        <f>0</f>
        <v>0</v>
      </c>
      <c r="AV180" t="s">
        <v>351</v>
      </c>
      <c r="AW180">
        <f>0</f>
        <v>0</v>
      </c>
      <c r="AZ180">
        <f>Source!X71</f>
        <v>6128.32</v>
      </c>
      <c r="BA180">
        <f>Source!Y71</f>
        <v>2981.35</v>
      </c>
      <c r="BT180" s="53">
        <f>K180</f>
        <v>17391.189999999999</v>
      </c>
      <c r="BW180">
        <f>ROUND(K180*80/100, 2)</f>
        <v>13912.95</v>
      </c>
      <c r="BX180" s="53">
        <f>K180-BW180</f>
        <v>3478.239999999998</v>
      </c>
      <c r="CB180">
        <f>Source!BM71</f>
        <v>200001</v>
      </c>
      <c r="CC180" t="str">
        <f>Source!E71</f>
        <v>9</v>
      </c>
      <c r="CD180">
        <v>4</v>
      </c>
    </row>
    <row r="182" spans="1:82" ht="15" x14ac:dyDescent="0.2">
      <c r="A182" s="58"/>
      <c r="B182" s="59"/>
      <c r="C182" s="77" t="s">
        <v>357</v>
      </c>
      <c r="D182" s="77"/>
      <c r="E182" s="77"/>
      <c r="F182" s="77"/>
      <c r="G182" s="77"/>
      <c r="H182" s="77"/>
      <c r="I182" s="47"/>
      <c r="J182" s="58"/>
      <c r="K182" s="60"/>
      <c r="L182" s="47">
        <f>L184+L185+L191+L195</f>
        <v>16706.18</v>
      </c>
    </row>
    <row r="183" spans="1:82" ht="14.25" x14ac:dyDescent="0.2">
      <c r="A183" s="55"/>
      <c r="B183" s="57"/>
      <c r="C183" s="80" t="s">
        <v>358</v>
      </c>
      <c r="D183" s="78"/>
      <c r="E183" s="78"/>
      <c r="F183" s="78"/>
      <c r="G183" s="78"/>
      <c r="H183" s="78"/>
      <c r="I183" s="44"/>
      <c r="J183" s="55"/>
      <c r="K183" s="42"/>
      <c r="L183" s="44"/>
    </row>
    <row r="184" spans="1:82" ht="14.25" x14ac:dyDescent="0.2">
      <c r="A184" s="55"/>
      <c r="B184" s="57"/>
      <c r="C184" s="78" t="s">
        <v>359</v>
      </c>
      <c r="D184" s="78"/>
      <c r="E184" s="78"/>
      <c r="F184" s="78"/>
      <c r="G184" s="78"/>
      <c r="H184" s="78"/>
      <c r="I184" s="44"/>
      <c r="J184" s="55"/>
      <c r="K184" s="42"/>
      <c r="L184" s="44">
        <f>SUM(AR149:AR180)</f>
        <v>16706.18</v>
      </c>
    </row>
    <row r="185" spans="1:82" ht="14.25" hidden="1" x14ac:dyDescent="0.2">
      <c r="A185" s="55"/>
      <c r="B185" s="57"/>
      <c r="C185" s="78" t="s">
        <v>360</v>
      </c>
      <c r="D185" s="78"/>
      <c r="E185" s="78"/>
      <c r="F185" s="78"/>
      <c r="G185" s="78"/>
      <c r="H185" s="78"/>
      <c r="I185" s="44"/>
      <c r="J185" s="55"/>
      <c r="K185" s="42"/>
      <c r="L185" s="44">
        <f>L187+L190+L189</f>
        <v>0</v>
      </c>
    </row>
    <row r="186" spans="1:82" ht="14.25" hidden="1" x14ac:dyDescent="0.2">
      <c r="A186" s="55"/>
      <c r="B186" s="57"/>
      <c r="C186" s="80" t="s">
        <v>361</v>
      </c>
      <c r="D186" s="78"/>
      <c r="E186" s="78"/>
      <c r="F186" s="78"/>
      <c r="G186" s="78"/>
      <c r="H186" s="78"/>
      <c r="I186" s="44"/>
      <c r="J186" s="55"/>
      <c r="K186" s="42"/>
      <c r="L186" s="44"/>
    </row>
    <row r="187" spans="1:82" ht="14.25" hidden="1" x14ac:dyDescent="0.2">
      <c r="A187" s="55"/>
      <c r="B187" s="57"/>
      <c r="C187" s="78" t="s">
        <v>360</v>
      </c>
      <c r="D187" s="78"/>
      <c r="E187" s="78"/>
      <c r="F187" s="78"/>
      <c r="G187" s="78"/>
      <c r="H187" s="78"/>
      <c r="I187" s="44"/>
      <c r="J187" s="55"/>
      <c r="K187" s="42"/>
      <c r="L187" s="44">
        <f>SUM(AO149:AO180)</f>
        <v>0</v>
      </c>
    </row>
    <row r="188" spans="1:82" ht="14.25" hidden="1" x14ac:dyDescent="0.2">
      <c r="A188" s="55"/>
      <c r="B188" s="57"/>
      <c r="C188" s="80" t="s">
        <v>362</v>
      </c>
      <c r="D188" s="78"/>
      <c r="E188" s="78"/>
      <c r="F188" s="78"/>
      <c r="G188" s="78"/>
      <c r="H188" s="78"/>
      <c r="I188" s="44"/>
      <c r="J188" s="55"/>
      <c r="K188" s="42"/>
      <c r="L188" s="44"/>
    </row>
    <row r="189" spans="1:82" ht="14.25" hidden="1" x14ac:dyDescent="0.2">
      <c r="A189" s="55"/>
      <c r="B189" s="57"/>
      <c r="C189" s="78" t="s">
        <v>382</v>
      </c>
      <c r="D189" s="78"/>
      <c r="E189" s="78"/>
      <c r="F189" s="78"/>
      <c r="G189" s="78"/>
      <c r="H189" s="78"/>
      <c r="I189" s="44"/>
      <c r="J189" s="55"/>
      <c r="K189" s="42"/>
      <c r="L189" s="44">
        <f>SUM(AT149:AT180)</f>
        <v>0</v>
      </c>
    </row>
    <row r="190" spans="1:82" ht="14.25" hidden="1" x14ac:dyDescent="0.2">
      <c r="A190" s="55"/>
      <c r="B190" s="57"/>
      <c r="C190" s="78" t="s">
        <v>363</v>
      </c>
      <c r="D190" s="78"/>
      <c r="E190" s="78"/>
      <c r="F190" s="78"/>
      <c r="G190" s="78"/>
      <c r="H190" s="78"/>
      <c r="I190" s="44"/>
      <c r="J190" s="55"/>
      <c r="K190" s="42"/>
      <c r="L190" s="44">
        <f>SUM(AV149:AV180)</f>
        <v>0</v>
      </c>
    </row>
    <row r="191" spans="1:82" ht="14.25" hidden="1" x14ac:dyDescent="0.2">
      <c r="A191" s="55"/>
      <c r="B191" s="57"/>
      <c r="C191" s="78" t="s">
        <v>364</v>
      </c>
      <c r="D191" s="78"/>
      <c r="E191" s="78"/>
      <c r="F191" s="78"/>
      <c r="G191" s="78"/>
      <c r="H191" s="78"/>
      <c r="I191" s="44"/>
      <c r="J191" s="55"/>
      <c r="K191" s="42"/>
      <c r="L191" s="44">
        <f>L193+L194</f>
        <v>0</v>
      </c>
    </row>
    <row r="192" spans="1:82" ht="14.25" hidden="1" x14ac:dyDescent="0.2">
      <c r="A192" s="55"/>
      <c r="B192" s="57"/>
      <c r="C192" s="80" t="s">
        <v>361</v>
      </c>
      <c r="D192" s="78"/>
      <c r="E192" s="78"/>
      <c r="F192" s="78"/>
      <c r="G192" s="78"/>
      <c r="H192" s="78"/>
      <c r="I192" s="44"/>
      <c r="J192" s="55"/>
      <c r="K192" s="42"/>
      <c r="L192" s="44"/>
    </row>
    <row r="193" spans="1:12" ht="14.25" hidden="1" x14ac:dyDescent="0.2">
      <c r="A193" s="55"/>
      <c r="B193" s="57"/>
      <c r="C193" s="78" t="s">
        <v>365</v>
      </c>
      <c r="D193" s="78"/>
      <c r="E193" s="78"/>
      <c r="F193" s="78"/>
      <c r="G193" s="78"/>
      <c r="H193" s="78"/>
      <c r="I193" s="44"/>
      <c r="J193" s="55"/>
      <c r="K193" s="42"/>
      <c r="L193" s="44">
        <f>SUM(AW149:AW180)-SUM(BK149:BK180)</f>
        <v>0</v>
      </c>
    </row>
    <row r="194" spans="1:12" ht="14.25" hidden="1" x14ac:dyDescent="0.2">
      <c r="A194" s="55"/>
      <c r="B194" s="57"/>
      <c r="C194" s="78" t="s">
        <v>366</v>
      </c>
      <c r="D194" s="78"/>
      <c r="E194" s="78"/>
      <c r="F194" s="78"/>
      <c r="G194" s="78"/>
      <c r="H194" s="78"/>
      <c r="I194" s="44"/>
      <c r="J194" s="55"/>
      <c r="K194" s="42"/>
      <c r="L194" s="44">
        <f>SUM(BC149:BC180)</f>
        <v>0</v>
      </c>
    </row>
    <row r="195" spans="1:12" ht="14.25" hidden="1" x14ac:dyDescent="0.2">
      <c r="A195" s="55"/>
      <c r="B195" s="57"/>
      <c r="C195" s="78" t="s">
        <v>367</v>
      </c>
      <c r="D195" s="78"/>
      <c r="E195" s="78"/>
      <c r="F195" s="78"/>
      <c r="G195" s="78"/>
      <c r="H195" s="78"/>
      <c r="I195" s="44"/>
      <c r="J195" s="55"/>
      <c r="K195" s="42"/>
      <c r="L195" s="44">
        <f>SUM(BB149:BB180)</f>
        <v>0</v>
      </c>
    </row>
    <row r="196" spans="1:12" ht="14.25" x14ac:dyDescent="0.2">
      <c r="A196" s="55"/>
      <c r="B196" s="57"/>
      <c r="C196" s="78" t="s">
        <v>368</v>
      </c>
      <c r="D196" s="78"/>
      <c r="E196" s="78"/>
      <c r="F196" s="78"/>
      <c r="G196" s="78"/>
      <c r="H196" s="78"/>
      <c r="I196" s="44"/>
      <c r="J196" s="55"/>
      <c r="K196" s="42"/>
      <c r="L196" s="44">
        <f>SUM(AR149:AR180)+SUM(AT149:AT180)+SUM(AV149:AV180)</f>
        <v>16706.18</v>
      </c>
    </row>
    <row r="197" spans="1:12" ht="14.25" x14ac:dyDescent="0.2">
      <c r="A197" s="55"/>
      <c r="B197" s="57"/>
      <c r="C197" s="78" t="s">
        <v>369</v>
      </c>
      <c r="D197" s="78"/>
      <c r="E197" s="78"/>
      <c r="F197" s="78"/>
      <c r="G197" s="78"/>
      <c r="H197" s="78"/>
      <c r="I197" s="44"/>
      <c r="J197" s="55"/>
      <c r="K197" s="42"/>
      <c r="L197" s="44">
        <f>SUM(AZ149:AZ180)</f>
        <v>12362.57</v>
      </c>
    </row>
    <row r="198" spans="1:12" ht="14.25" x14ac:dyDescent="0.2">
      <c r="A198" s="55"/>
      <c r="B198" s="57"/>
      <c r="C198" s="78" t="s">
        <v>370</v>
      </c>
      <c r="D198" s="78"/>
      <c r="E198" s="78"/>
      <c r="F198" s="78"/>
      <c r="G198" s="78"/>
      <c r="H198" s="78"/>
      <c r="I198" s="44"/>
      <c r="J198" s="55"/>
      <c r="K198" s="42"/>
      <c r="L198" s="44">
        <f>SUM(BA149:BA180)</f>
        <v>6014.23</v>
      </c>
    </row>
    <row r="199" spans="1:12" ht="14.25" hidden="1" x14ac:dyDescent="0.2">
      <c r="A199" s="55"/>
      <c r="B199" s="57"/>
      <c r="C199" s="78" t="s">
        <v>371</v>
      </c>
      <c r="D199" s="78"/>
      <c r="E199" s="78"/>
      <c r="F199" s="78"/>
      <c r="G199" s="78"/>
      <c r="H199" s="78"/>
      <c r="I199" s="44"/>
      <c r="J199" s="55"/>
      <c r="K199" s="42"/>
      <c r="L199" s="44">
        <f>L201+L202</f>
        <v>0</v>
      </c>
    </row>
    <row r="200" spans="1:12" ht="14.25" hidden="1" x14ac:dyDescent="0.2">
      <c r="A200" s="55"/>
      <c r="B200" s="57"/>
      <c r="C200" s="80" t="s">
        <v>358</v>
      </c>
      <c r="D200" s="78"/>
      <c r="E200" s="78"/>
      <c r="F200" s="78"/>
      <c r="G200" s="78"/>
      <c r="H200" s="78"/>
      <c r="I200" s="44"/>
      <c r="J200" s="55"/>
      <c r="K200" s="42"/>
      <c r="L200" s="44"/>
    </row>
    <row r="201" spans="1:12" ht="14.25" hidden="1" x14ac:dyDescent="0.2">
      <c r="A201" s="55"/>
      <c r="B201" s="57"/>
      <c r="C201" s="78" t="s">
        <v>372</v>
      </c>
      <c r="D201" s="78"/>
      <c r="E201" s="78"/>
      <c r="F201" s="78"/>
      <c r="G201" s="78"/>
      <c r="H201" s="78"/>
      <c r="I201" s="44"/>
      <c r="J201" s="55"/>
      <c r="K201" s="42"/>
      <c r="L201" s="44">
        <f>SUM(BK149:BK180)</f>
        <v>0</v>
      </c>
    </row>
    <row r="202" spans="1:12" ht="14.25" hidden="1" x14ac:dyDescent="0.2">
      <c r="A202" s="55"/>
      <c r="B202" s="57"/>
      <c r="C202" s="78" t="s">
        <v>373</v>
      </c>
      <c r="D202" s="78"/>
      <c r="E202" s="78"/>
      <c r="F202" s="78"/>
      <c r="G202" s="78"/>
      <c r="H202" s="78"/>
      <c r="I202" s="44"/>
      <c r="J202" s="55"/>
      <c r="K202" s="42"/>
      <c r="L202" s="44">
        <f>SUM(BD149:BD180)</f>
        <v>0</v>
      </c>
    </row>
    <row r="203" spans="1:12" ht="14.25" hidden="1" x14ac:dyDescent="0.2">
      <c r="A203" s="55"/>
      <c r="B203" s="57"/>
      <c r="C203" s="78" t="s">
        <v>374</v>
      </c>
      <c r="D203" s="78"/>
      <c r="E203" s="78"/>
      <c r="F203" s="78"/>
      <c r="G203" s="78"/>
      <c r="H203" s="78"/>
      <c r="I203" s="44"/>
      <c r="J203" s="55"/>
      <c r="K203" s="42"/>
      <c r="L203" s="44"/>
    </row>
    <row r="204" spans="1:12" ht="14.25" hidden="1" x14ac:dyDescent="0.2">
      <c r="A204" s="55"/>
      <c r="B204" s="57"/>
      <c r="C204" s="78" t="s">
        <v>374</v>
      </c>
      <c r="D204" s="78"/>
      <c r="E204" s="78"/>
      <c r="F204" s="78"/>
      <c r="G204" s="78"/>
      <c r="H204" s="78"/>
      <c r="I204" s="44"/>
      <c r="J204" s="55"/>
      <c r="K204" s="42"/>
      <c r="L204" s="44">
        <f>SUM(BQ149:BQ180)</f>
        <v>0</v>
      </c>
    </row>
    <row r="205" spans="1:12" ht="14.25" hidden="1" x14ac:dyDescent="0.2">
      <c r="A205" s="55"/>
      <c r="B205" s="57"/>
      <c r="C205" s="78" t="s">
        <v>375</v>
      </c>
      <c r="D205" s="78"/>
      <c r="E205" s="78"/>
      <c r="F205" s="78"/>
      <c r="G205" s="78"/>
      <c r="H205" s="78"/>
      <c r="I205" s="44"/>
      <c r="J205" s="55"/>
      <c r="K205" s="42"/>
      <c r="L205" s="44">
        <f>SUM(BO149:BO180)</f>
        <v>0</v>
      </c>
    </row>
    <row r="206" spans="1:12" ht="15" x14ac:dyDescent="0.2">
      <c r="A206" s="58"/>
      <c r="B206" s="59"/>
      <c r="C206" s="77" t="s">
        <v>376</v>
      </c>
      <c r="D206" s="77"/>
      <c r="E206" s="77"/>
      <c r="F206" s="77"/>
      <c r="G206" s="77"/>
      <c r="H206" s="77"/>
      <c r="I206" s="47"/>
      <c r="J206" s="58"/>
      <c r="K206" s="60"/>
      <c r="L206" s="47">
        <f>L182+L197+L198+L199+L204+L205</f>
        <v>35082.979999999996</v>
      </c>
    </row>
    <row r="207" spans="1:12" ht="14.25" x14ac:dyDescent="0.2">
      <c r="A207" s="55"/>
      <c r="B207" s="57"/>
      <c r="C207" s="80" t="s">
        <v>377</v>
      </c>
      <c r="D207" s="78"/>
      <c r="E207" s="78"/>
      <c r="F207" s="78"/>
      <c r="G207" s="78"/>
      <c r="H207" s="78"/>
      <c r="I207" s="44"/>
      <c r="J207" s="55"/>
      <c r="K207" s="42"/>
      <c r="L207" s="44"/>
    </row>
    <row r="208" spans="1:12" ht="14.25" hidden="1" x14ac:dyDescent="0.2">
      <c r="A208" s="55"/>
      <c r="B208" s="57"/>
      <c r="C208" s="78" t="s">
        <v>378</v>
      </c>
      <c r="D208" s="78"/>
      <c r="E208" s="78"/>
      <c r="F208" s="78"/>
      <c r="G208" s="78"/>
      <c r="H208" s="78"/>
      <c r="I208" s="44"/>
      <c r="J208" s="55"/>
      <c r="K208" s="42"/>
      <c r="L208" s="44">
        <f>SUM(AX149:AX180)</f>
        <v>0</v>
      </c>
    </row>
    <row r="209" spans="1:12" ht="14.25" hidden="1" x14ac:dyDescent="0.2">
      <c r="A209" s="55"/>
      <c r="B209" s="57"/>
      <c r="C209" s="78" t="s">
        <v>379</v>
      </c>
      <c r="D209" s="78"/>
      <c r="E209" s="78"/>
      <c r="F209" s="78"/>
      <c r="G209" s="78"/>
      <c r="H209" s="78"/>
      <c r="I209" s="44"/>
      <c r="J209" s="55"/>
      <c r="K209" s="42"/>
      <c r="L209" s="44">
        <f>SUM(AY149:AY180)</f>
        <v>0</v>
      </c>
    </row>
    <row r="210" spans="1:12" ht="14.25" x14ac:dyDescent="0.2">
      <c r="A210" s="55"/>
      <c r="B210" s="57"/>
      <c r="C210" s="78" t="s">
        <v>380</v>
      </c>
      <c r="D210" s="78"/>
      <c r="E210" s="78"/>
      <c r="F210" s="79"/>
      <c r="G210" s="46">
        <f>Source!F95</f>
        <v>15.686400000000001</v>
      </c>
      <c r="H210" s="55"/>
      <c r="I210" s="55"/>
      <c r="J210" s="55"/>
      <c r="K210" s="55"/>
      <c r="L210" s="55"/>
    </row>
    <row r="211" spans="1:12" ht="14.25" hidden="1" customHeight="1" x14ac:dyDescent="0.2">
      <c r="A211" s="55"/>
      <c r="B211" s="57"/>
      <c r="C211" s="78" t="s">
        <v>381</v>
      </c>
      <c r="D211" s="78"/>
      <c r="E211" s="78"/>
      <c r="F211" s="79"/>
      <c r="G211" s="46">
        <f>Source!F96</f>
        <v>0</v>
      </c>
      <c r="H211" s="55"/>
      <c r="I211" s="55"/>
      <c r="J211" s="55"/>
      <c r="K211" s="55"/>
      <c r="L211" s="55"/>
    </row>
    <row r="214" spans="1:12" ht="16.5" x14ac:dyDescent="0.2">
      <c r="A214" s="85" t="s">
        <v>385</v>
      </c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</row>
    <row r="216" spans="1:12" ht="15" hidden="1" x14ac:dyDescent="0.2">
      <c r="A216" s="58"/>
      <c r="B216" s="59"/>
      <c r="C216" s="77" t="s">
        <v>357</v>
      </c>
      <c r="D216" s="77"/>
      <c r="E216" s="77"/>
      <c r="F216" s="77"/>
      <c r="G216" s="77"/>
      <c r="H216" s="77"/>
      <c r="I216" s="47"/>
      <c r="J216" s="58"/>
      <c r="K216" s="60"/>
      <c r="L216" s="47">
        <f>L218+L219+L225+L229</f>
        <v>0</v>
      </c>
    </row>
    <row r="217" spans="1:12" ht="14.25" hidden="1" x14ac:dyDescent="0.2">
      <c r="A217" s="55"/>
      <c r="B217" s="57"/>
      <c r="C217" s="80" t="s">
        <v>358</v>
      </c>
      <c r="D217" s="78"/>
      <c r="E217" s="78"/>
      <c r="F217" s="78"/>
      <c r="G217" s="78"/>
      <c r="H217" s="78"/>
      <c r="I217" s="44"/>
      <c r="J217" s="55"/>
      <c r="K217" s="42"/>
      <c r="L217" s="44"/>
    </row>
    <row r="218" spans="1:12" ht="14.25" hidden="1" x14ac:dyDescent="0.2">
      <c r="A218" s="55"/>
      <c r="B218" s="57"/>
      <c r="C218" s="78" t="s">
        <v>359</v>
      </c>
      <c r="D218" s="78"/>
      <c r="E218" s="78"/>
      <c r="F218" s="78"/>
      <c r="G218" s="78"/>
      <c r="H218" s="78"/>
      <c r="I218" s="44"/>
      <c r="J218" s="55"/>
      <c r="K218" s="42"/>
      <c r="L218" s="44">
        <f>SUM(AR214:AR214)</f>
        <v>0</v>
      </c>
    </row>
    <row r="219" spans="1:12" ht="14.25" hidden="1" x14ac:dyDescent="0.2">
      <c r="A219" s="55"/>
      <c r="B219" s="57"/>
      <c r="C219" s="78" t="s">
        <v>360</v>
      </c>
      <c r="D219" s="78"/>
      <c r="E219" s="78"/>
      <c r="F219" s="78"/>
      <c r="G219" s="78"/>
      <c r="H219" s="78"/>
      <c r="I219" s="44"/>
      <c r="J219" s="55"/>
      <c r="K219" s="42"/>
      <c r="L219" s="44">
        <f>L221+L224+L223</f>
        <v>0</v>
      </c>
    </row>
    <row r="220" spans="1:12" ht="14.25" hidden="1" x14ac:dyDescent="0.2">
      <c r="A220" s="55"/>
      <c r="B220" s="57"/>
      <c r="C220" s="80" t="s">
        <v>361</v>
      </c>
      <c r="D220" s="78"/>
      <c r="E220" s="78"/>
      <c r="F220" s="78"/>
      <c r="G220" s="78"/>
      <c r="H220" s="78"/>
      <c r="I220" s="44"/>
      <c r="J220" s="55"/>
      <c r="K220" s="42"/>
      <c r="L220" s="44"/>
    </row>
    <row r="221" spans="1:12" ht="14.25" hidden="1" x14ac:dyDescent="0.2">
      <c r="A221" s="55"/>
      <c r="B221" s="57"/>
      <c r="C221" s="78" t="s">
        <v>360</v>
      </c>
      <c r="D221" s="78"/>
      <c r="E221" s="78"/>
      <c r="F221" s="78"/>
      <c r="G221" s="78"/>
      <c r="H221" s="78"/>
      <c r="I221" s="44"/>
      <c r="J221" s="55"/>
      <c r="K221" s="42"/>
      <c r="L221" s="44">
        <f>SUM(AO214:AO214)</f>
        <v>0</v>
      </c>
    </row>
    <row r="222" spans="1:12" ht="14.25" hidden="1" x14ac:dyDescent="0.2">
      <c r="A222" s="55"/>
      <c r="B222" s="57"/>
      <c r="C222" s="80" t="s">
        <v>362</v>
      </c>
      <c r="D222" s="78"/>
      <c r="E222" s="78"/>
      <c r="F222" s="78"/>
      <c r="G222" s="78"/>
      <c r="H222" s="78"/>
      <c r="I222" s="44"/>
      <c r="J222" s="55"/>
      <c r="K222" s="42"/>
      <c r="L222" s="44"/>
    </row>
    <row r="223" spans="1:12" ht="14.25" hidden="1" x14ac:dyDescent="0.2">
      <c r="A223" s="55"/>
      <c r="B223" s="57"/>
      <c r="C223" s="78" t="s">
        <v>382</v>
      </c>
      <c r="D223" s="78"/>
      <c r="E223" s="78"/>
      <c r="F223" s="78"/>
      <c r="G223" s="78"/>
      <c r="H223" s="78"/>
      <c r="I223" s="44"/>
      <c r="J223" s="55"/>
      <c r="K223" s="42"/>
      <c r="L223" s="44">
        <f>SUM(AT214:AT214)</f>
        <v>0</v>
      </c>
    </row>
    <row r="224" spans="1:12" ht="14.25" hidden="1" x14ac:dyDescent="0.2">
      <c r="A224" s="55"/>
      <c r="B224" s="57"/>
      <c r="C224" s="78" t="s">
        <v>363</v>
      </c>
      <c r="D224" s="78"/>
      <c r="E224" s="78"/>
      <c r="F224" s="78"/>
      <c r="G224" s="78"/>
      <c r="H224" s="78"/>
      <c r="I224" s="44"/>
      <c r="J224" s="55"/>
      <c r="K224" s="42"/>
      <c r="L224" s="44">
        <f>SUM(AV214:AV214)</f>
        <v>0</v>
      </c>
    </row>
    <row r="225" spans="1:12" ht="14.25" hidden="1" x14ac:dyDescent="0.2">
      <c r="A225" s="55"/>
      <c r="B225" s="57"/>
      <c r="C225" s="78" t="s">
        <v>364</v>
      </c>
      <c r="D225" s="78"/>
      <c r="E225" s="78"/>
      <c r="F225" s="78"/>
      <c r="G225" s="78"/>
      <c r="H225" s="78"/>
      <c r="I225" s="44"/>
      <c r="J225" s="55"/>
      <c r="K225" s="42"/>
      <c r="L225" s="44">
        <f>L227+L228</f>
        <v>0</v>
      </c>
    </row>
    <row r="226" spans="1:12" ht="14.25" hidden="1" x14ac:dyDescent="0.2">
      <c r="A226" s="55"/>
      <c r="B226" s="57"/>
      <c r="C226" s="80" t="s">
        <v>361</v>
      </c>
      <c r="D226" s="78"/>
      <c r="E226" s="78"/>
      <c r="F226" s="78"/>
      <c r="G226" s="78"/>
      <c r="H226" s="78"/>
      <c r="I226" s="44"/>
      <c r="J226" s="55"/>
      <c r="K226" s="42"/>
      <c r="L226" s="44"/>
    </row>
    <row r="227" spans="1:12" ht="14.25" hidden="1" x14ac:dyDescent="0.2">
      <c r="A227" s="55"/>
      <c r="B227" s="57"/>
      <c r="C227" s="78" t="s">
        <v>365</v>
      </c>
      <c r="D227" s="78"/>
      <c r="E227" s="78"/>
      <c r="F227" s="78"/>
      <c r="G227" s="78"/>
      <c r="H227" s="78"/>
      <c r="I227" s="44"/>
      <c r="J227" s="55"/>
      <c r="K227" s="42"/>
      <c r="L227" s="44">
        <f>SUM(AW214:AW214)-SUM(BK214:BK214)</f>
        <v>0</v>
      </c>
    </row>
    <row r="228" spans="1:12" ht="14.25" hidden="1" x14ac:dyDescent="0.2">
      <c r="A228" s="55"/>
      <c r="B228" s="57"/>
      <c r="C228" s="78" t="s">
        <v>366</v>
      </c>
      <c r="D228" s="78"/>
      <c r="E228" s="78"/>
      <c r="F228" s="78"/>
      <c r="G228" s="78"/>
      <c r="H228" s="78"/>
      <c r="I228" s="44"/>
      <c r="J228" s="55"/>
      <c r="K228" s="42"/>
      <c r="L228" s="44">
        <f>SUM(BC214:BC214)</f>
        <v>0</v>
      </c>
    </row>
    <row r="229" spans="1:12" ht="14.25" hidden="1" x14ac:dyDescent="0.2">
      <c r="A229" s="55"/>
      <c r="B229" s="57"/>
      <c r="C229" s="78" t="s">
        <v>367</v>
      </c>
      <c r="D229" s="78"/>
      <c r="E229" s="78"/>
      <c r="F229" s="78"/>
      <c r="G229" s="78"/>
      <c r="H229" s="78"/>
      <c r="I229" s="44"/>
      <c r="J229" s="55"/>
      <c r="K229" s="42"/>
      <c r="L229" s="44">
        <f>SUM(BB214:BB214)</f>
        <v>0</v>
      </c>
    </row>
    <row r="230" spans="1:12" ht="14.25" hidden="1" x14ac:dyDescent="0.2">
      <c r="A230" s="55"/>
      <c r="B230" s="57"/>
      <c r="C230" s="78" t="s">
        <v>368</v>
      </c>
      <c r="D230" s="78"/>
      <c r="E230" s="78"/>
      <c r="F230" s="78"/>
      <c r="G230" s="78"/>
      <c r="H230" s="78"/>
      <c r="I230" s="44"/>
      <c r="J230" s="55"/>
      <c r="K230" s="42"/>
      <c r="L230" s="44">
        <f>SUM(AR214:AR214)+SUM(AT214:AT214)+SUM(AV214:AV214)</f>
        <v>0</v>
      </c>
    </row>
    <row r="231" spans="1:12" ht="14.25" hidden="1" x14ac:dyDescent="0.2">
      <c r="A231" s="55"/>
      <c r="B231" s="57"/>
      <c r="C231" s="78" t="s">
        <v>369</v>
      </c>
      <c r="D231" s="78"/>
      <c r="E231" s="78"/>
      <c r="F231" s="78"/>
      <c r="G231" s="78"/>
      <c r="H231" s="78"/>
      <c r="I231" s="44"/>
      <c r="J231" s="55"/>
      <c r="K231" s="42"/>
      <c r="L231" s="44">
        <f>SUM(AZ214:AZ214)</f>
        <v>0</v>
      </c>
    </row>
    <row r="232" spans="1:12" ht="14.25" hidden="1" x14ac:dyDescent="0.2">
      <c r="A232" s="55"/>
      <c r="B232" s="57"/>
      <c r="C232" s="78" t="s">
        <v>370</v>
      </c>
      <c r="D232" s="78"/>
      <c r="E232" s="78"/>
      <c r="F232" s="78"/>
      <c r="G232" s="78"/>
      <c r="H232" s="78"/>
      <c r="I232" s="44"/>
      <c r="J232" s="55"/>
      <c r="K232" s="42"/>
      <c r="L232" s="44">
        <f>SUM(BA214:BA214)</f>
        <v>0</v>
      </c>
    </row>
    <row r="233" spans="1:12" ht="14.25" hidden="1" x14ac:dyDescent="0.2">
      <c r="A233" s="55"/>
      <c r="B233" s="57"/>
      <c r="C233" s="78" t="s">
        <v>371</v>
      </c>
      <c r="D233" s="78"/>
      <c r="E233" s="78"/>
      <c r="F233" s="78"/>
      <c r="G233" s="78"/>
      <c r="H233" s="78"/>
      <c r="I233" s="44"/>
      <c r="J233" s="55"/>
      <c r="K233" s="42"/>
      <c r="L233" s="44">
        <f>L235+L236</f>
        <v>0</v>
      </c>
    </row>
    <row r="234" spans="1:12" ht="14.25" hidden="1" x14ac:dyDescent="0.2">
      <c r="A234" s="55"/>
      <c r="B234" s="57"/>
      <c r="C234" s="80" t="s">
        <v>358</v>
      </c>
      <c r="D234" s="78"/>
      <c r="E234" s="78"/>
      <c r="F234" s="78"/>
      <c r="G234" s="78"/>
      <c r="H234" s="78"/>
      <c r="I234" s="44"/>
      <c r="J234" s="55"/>
      <c r="K234" s="42"/>
      <c r="L234" s="44"/>
    </row>
    <row r="235" spans="1:12" ht="14.25" hidden="1" x14ac:dyDescent="0.2">
      <c r="A235" s="55"/>
      <c r="B235" s="57"/>
      <c r="C235" s="78" t="s">
        <v>372</v>
      </c>
      <c r="D235" s="78"/>
      <c r="E235" s="78"/>
      <c r="F235" s="78"/>
      <c r="G235" s="78"/>
      <c r="H235" s="78"/>
      <c r="I235" s="44"/>
      <c r="J235" s="55"/>
      <c r="K235" s="42"/>
      <c r="L235" s="44">
        <f>SUM(BK214:BK214)</f>
        <v>0</v>
      </c>
    </row>
    <row r="236" spans="1:12" ht="14.25" hidden="1" x14ac:dyDescent="0.2">
      <c r="A236" s="55"/>
      <c r="B236" s="57"/>
      <c r="C236" s="78" t="s">
        <v>373</v>
      </c>
      <c r="D236" s="78"/>
      <c r="E236" s="78"/>
      <c r="F236" s="78"/>
      <c r="G236" s="78"/>
      <c r="H236" s="78"/>
      <c r="I236" s="44"/>
      <c r="J236" s="55"/>
      <c r="K236" s="42"/>
      <c r="L236" s="44">
        <f>SUM(BD214:BD214)</f>
        <v>0</v>
      </c>
    </row>
    <row r="237" spans="1:12" ht="14.25" hidden="1" x14ac:dyDescent="0.2">
      <c r="A237" s="55"/>
      <c r="B237" s="57"/>
      <c r="C237" s="78" t="s">
        <v>374</v>
      </c>
      <c r="D237" s="78"/>
      <c r="E237" s="78"/>
      <c r="F237" s="78"/>
      <c r="G237" s="78"/>
      <c r="H237" s="78"/>
      <c r="I237" s="44"/>
      <c r="J237" s="55"/>
      <c r="K237" s="42"/>
      <c r="L237" s="44"/>
    </row>
    <row r="238" spans="1:12" ht="14.25" hidden="1" x14ac:dyDescent="0.2">
      <c r="A238" s="55"/>
      <c r="B238" s="57"/>
      <c r="C238" s="78" t="s">
        <v>374</v>
      </c>
      <c r="D238" s="78"/>
      <c r="E238" s="78"/>
      <c r="F238" s="78"/>
      <c r="G238" s="78"/>
      <c r="H238" s="78"/>
      <c r="I238" s="44"/>
      <c r="J238" s="55"/>
      <c r="K238" s="42"/>
      <c r="L238" s="44">
        <f>SUM(BQ214:BQ214)</f>
        <v>0</v>
      </c>
    </row>
    <row r="239" spans="1:12" ht="14.25" hidden="1" x14ac:dyDescent="0.2">
      <c r="A239" s="55"/>
      <c r="B239" s="57"/>
      <c r="C239" s="78" t="s">
        <v>375</v>
      </c>
      <c r="D239" s="78"/>
      <c r="E239" s="78"/>
      <c r="F239" s="78"/>
      <c r="G239" s="78"/>
      <c r="H239" s="78"/>
      <c r="I239" s="44"/>
      <c r="J239" s="55"/>
      <c r="K239" s="42"/>
      <c r="L239" s="44">
        <f>SUM(BO214:BO214)</f>
        <v>0</v>
      </c>
    </row>
    <row r="240" spans="1:12" ht="15" hidden="1" x14ac:dyDescent="0.2">
      <c r="A240" s="58"/>
      <c r="B240" s="59"/>
      <c r="C240" s="77" t="s">
        <v>376</v>
      </c>
      <c r="D240" s="77"/>
      <c r="E240" s="77"/>
      <c r="F240" s="77"/>
      <c r="G240" s="77"/>
      <c r="H240" s="77"/>
      <c r="I240" s="47"/>
      <c r="J240" s="58"/>
      <c r="K240" s="60"/>
      <c r="L240" s="47">
        <f>L216+L231+L232+L233+L238+L239</f>
        <v>0</v>
      </c>
    </row>
    <row r="241" spans="1:12" ht="14.25" hidden="1" x14ac:dyDescent="0.2">
      <c r="A241" s="55"/>
      <c r="B241" s="57"/>
      <c r="C241" s="80" t="s">
        <v>377</v>
      </c>
      <c r="D241" s="78"/>
      <c r="E241" s="78"/>
      <c r="F241" s="78"/>
      <c r="G241" s="78"/>
      <c r="H241" s="78"/>
      <c r="I241" s="44"/>
      <c r="J241" s="55"/>
      <c r="K241" s="42"/>
      <c r="L241" s="44"/>
    </row>
    <row r="242" spans="1:12" ht="14.25" hidden="1" x14ac:dyDescent="0.2">
      <c r="A242" s="55"/>
      <c r="B242" s="57"/>
      <c r="C242" s="78" t="s">
        <v>378</v>
      </c>
      <c r="D242" s="78"/>
      <c r="E242" s="78"/>
      <c r="F242" s="78"/>
      <c r="G242" s="78"/>
      <c r="H242" s="78"/>
      <c r="I242" s="44"/>
      <c r="J242" s="55"/>
      <c r="K242" s="42"/>
      <c r="L242" s="44">
        <f>SUM(AX214:AX214)</f>
        <v>0</v>
      </c>
    </row>
    <row r="243" spans="1:12" ht="14.25" hidden="1" x14ac:dyDescent="0.2">
      <c r="A243" s="55"/>
      <c r="B243" s="57"/>
      <c r="C243" s="78" t="s">
        <v>379</v>
      </c>
      <c r="D243" s="78"/>
      <c r="E243" s="78"/>
      <c r="F243" s="78"/>
      <c r="G243" s="78"/>
      <c r="H243" s="78"/>
      <c r="I243" s="44"/>
      <c r="J243" s="55"/>
      <c r="K243" s="42"/>
      <c r="L243" s="44">
        <f>SUM(AY214:AY214)</f>
        <v>0</v>
      </c>
    </row>
    <row r="244" spans="1:12" ht="14.25" hidden="1" customHeight="1" x14ac:dyDescent="0.2">
      <c r="A244" s="55"/>
      <c r="B244" s="57"/>
      <c r="C244" s="78" t="s">
        <v>380</v>
      </c>
      <c r="D244" s="78"/>
      <c r="E244" s="78"/>
      <c r="F244" s="79"/>
      <c r="G244" s="46">
        <f>Source!F139</f>
        <v>0</v>
      </c>
      <c r="H244" s="55"/>
      <c r="I244" s="55"/>
      <c r="J244" s="55"/>
      <c r="K244" s="55"/>
      <c r="L244" s="55"/>
    </row>
    <row r="245" spans="1:12" ht="14.25" hidden="1" customHeight="1" x14ac:dyDescent="0.2">
      <c r="A245" s="55"/>
      <c r="B245" s="57"/>
      <c r="C245" s="78" t="s">
        <v>381</v>
      </c>
      <c r="D245" s="78"/>
      <c r="E245" s="78"/>
      <c r="F245" s="79"/>
      <c r="G245" s="46">
        <f>Source!F140</f>
        <v>0</v>
      </c>
      <c r="H245" s="55"/>
      <c r="I245" s="55"/>
      <c r="J245" s="55"/>
      <c r="K245" s="55"/>
      <c r="L245" s="55"/>
    </row>
    <row r="248" spans="1:12" ht="16.5" x14ac:dyDescent="0.2">
      <c r="A248" s="85" t="s">
        <v>386</v>
      </c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</row>
    <row r="249" spans="1:12" ht="42.75" x14ac:dyDescent="0.2">
      <c r="A249" s="38" t="s">
        <v>148</v>
      </c>
      <c r="B249" s="40" t="s">
        <v>387</v>
      </c>
      <c r="C249" s="40" t="str">
        <f>Source!G151</f>
        <v>Технологический комплекс, включающий в себя управляемые участки в количестве: до 5 шт.</v>
      </c>
      <c r="D249" s="41" t="str">
        <f>Source!H151</f>
        <v>КОМПЛ</v>
      </c>
      <c r="E249" s="42">
        <f>Source!K151</f>
        <v>1</v>
      </c>
      <c r="F249" s="42"/>
      <c r="G249" s="42">
        <f>Source!I151</f>
        <v>1</v>
      </c>
      <c r="H249" s="44"/>
      <c r="I249" s="43"/>
      <c r="J249" s="44"/>
      <c r="K249" s="43"/>
      <c r="L249" s="44"/>
    </row>
    <row r="250" spans="1:12" x14ac:dyDescent="0.2">
      <c r="B250" s="45" t="s">
        <v>293</v>
      </c>
      <c r="C250" s="82" t="s">
        <v>343</v>
      </c>
      <c r="D250" s="82"/>
      <c r="E250" s="82"/>
      <c r="F250" s="82"/>
      <c r="G250" s="82"/>
      <c r="H250" s="82"/>
      <c r="I250" s="82"/>
      <c r="J250" s="82"/>
      <c r="K250" s="82"/>
      <c r="L250" s="82"/>
    </row>
    <row r="251" spans="1:12" ht="15" x14ac:dyDescent="0.2">
      <c r="A251" s="39"/>
      <c r="B251" s="42">
        <v>1</v>
      </c>
      <c r="C251" s="39" t="s">
        <v>344</v>
      </c>
      <c r="D251" s="41" t="s">
        <v>319</v>
      </c>
      <c r="E251" s="46"/>
      <c r="F251" s="42"/>
      <c r="G251" s="42">
        <f>Source!U151</f>
        <v>56.384</v>
      </c>
      <c r="H251" s="42"/>
      <c r="I251" s="42"/>
      <c r="J251" s="42"/>
      <c r="K251" s="42"/>
      <c r="L251" s="47">
        <f>SUM(L252:L253)-SUMIF(CE252:CE253, 1, L252:L253)</f>
        <v>65953.210000000006</v>
      </c>
    </row>
    <row r="252" spans="1:12" ht="14.25" x14ac:dyDescent="0.2">
      <c r="A252" s="40"/>
      <c r="B252" s="40" t="s">
        <v>285</v>
      </c>
      <c r="C252" s="40" t="s">
        <v>286</v>
      </c>
      <c r="D252" s="41" t="s">
        <v>276</v>
      </c>
      <c r="E252" s="42">
        <v>35.24</v>
      </c>
      <c r="F252" s="42">
        <f>ROUND(0.8,7)</f>
        <v>0.8</v>
      </c>
      <c r="G252" s="42">
        <f>SmtRes!CX44</f>
        <v>28.192</v>
      </c>
      <c r="H252" s="44"/>
      <c r="I252" s="43"/>
      <c r="J252" s="44">
        <f>SmtRes!CZ44</f>
        <v>1286.3900000000001</v>
      </c>
      <c r="K252" s="43"/>
      <c r="L252" s="44">
        <f>SmtRes!DI44</f>
        <v>36265.910000000003</v>
      </c>
    </row>
    <row r="253" spans="1:12" ht="14.25" x14ac:dyDescent="0.2">
      <c r="A253" s="40"/>
      <c r="B253" s="40" t="s">
        <v>277</v>
      </c>
      <c r="C253" s="48" t="s">
        <v>278</v>
      </c>
      <c r="D253" s="49" t="s">
        <v>276</v>
      </c>
      <c r="E253" s="50">
        <v>35.24</v>
      </c>
      <c r="F253" s="50">
        <f>ROUND(0.8,7)</f>
        <v>0.8</v>
      </c>
      <c r="G253" s="50">
        <f>SmtRes!CX45</f>
        <v>28.192</v>
      </c>
      <c r="H253" s="51"/>
      <c r="I253" s="52"/>
      <c r="J253" s="51">
        <f>SmtRes!CZ45</f>
        <v>1053.04</v>
      </c>
      <c r="K253" s="52"/>
      <c r="L253" s="51">
        <f>SmtRes!DI45</f>
        <v>29687.3</v>
      </c>
    </row>
    <row r="254" spans="1:12" ht="15" x14ac:dyDescent="0.2">
      <c r="A254" s="40"/>
      <c r="B254" s="40"/>
      <c r="C254" s="54" t="s">
        <v>345</v>
      </c>
      <c r="D254" s="41"/>
      <c r="E254" s="42"/>
      <c r="F254" s="42"/>
      <c r="G254" s="42"/>
      <c r="H254" s="44"/>
      <c r="I254" s="43"/>
      <c r="J254" s="44"/>
      <c r="K254" s="43"/>
      <c r="L254" s="44">
        <f>L251</f>
        <v>65953.210000000006</v>
      </c>
    </row>
    <row r="255" spans="1:12" ht="14.25" x14ac:dyDescent="0.2">
      <c r="A255" s="40"/>
      <c r="B255" s="40"/>
      <c r="C255" s="40" t="s">
        <v>346</v>
      </c>
      <c r="D255" s="41"/>
      <c r="E255" s="42"/>
      <c r="F255" s="42"/>
      <c r="G255" s="42"/>
      <c r="H255" s="44"/>
      <c r="I255" s="43"/>
      <c r="J255" s="44"/>
      <c r="K255" s="43"/>
      <c r="L255" s="44">
        <f>SUM(AR249:AR258)+SUM(AS249:AS258)+SUM(AT249:AT258)+SUM(AU249:AU258)+SUM(AV249:AV258)</f>
        <v>65953.210000000006</v>
      </c>
    </row>
    <row r="256" spans="1:12" ht="14.25" x14ac:dyDescent="0.2">
      <c r="A256" s="40"/>
      <c r="B256" s="40" t="s">
        <v>30</v>
      </c>
      <c r="C256" s="40" t="s">
        <v>347</v>
      </c>
      <c r="D256" s="41" t="s">
        <v>348</v>
      </c>
      <c r="E256" s="42">
        <f>Source!BZ151</f>
        <v>74</v>
      </c>
      <c r="F256" s="42"/>
      <c r="G256" s="42">
        <f>Source!AT151</f>
        <v>74</v>
      </c>
      <c r="H256" s="44"/>
      <c r="I256" s="43"/>
      <c r="J256" s="44"/>
      <c r="K256" s="43"/>
      <c r="L256" s="44">
        <f>SUM(AZ249:AZ258)</f>
        <v>48805.38</v>
      </c>
    </row>
    <row r="257" spans="1:82" ht="14.25" x14ac:dyDescent="0.2">
      <c r="A257" s="48"/>
      <c r="B257" s="48" t="s">
        <v>31</v>
      </c>
      <c r="C257" s="48" t="s">
        <v>349</v>
      </c>
      <c r="D257" s="49" t="s">
        <v>348</v>
      </c>
      <c r="E257" s="50">
        <f>Source!CA151</f>
        <v>36</v>
      </c>
      <c r="F257" s="50"/>
      <c r="G257" s="50">
        <f>Source!AU151</f>
        <v>36</v>
      </c>
      <c r="H257" s="51"/>
      <c r="I257" s="52"/>
      <c r="J257" s="51"/>
      <c r="K257" s="52"/>
      <c r="L257" s="51">
        <f>SUM(BA249:BA258)</f>
        <v>23743.16</v>
      </c>
    </row>
    <row r="258" spans="1:82" ht="15" x14ac:dyDescent="0.2">
      <c r="C258" s="83" t="s">
        <v>350</v>
      </c>
      <c r="D258" s="83"/>
      <c r="E258" s="83"/>
      <c r="F258" s="83"/>
      <c r="G258" s="83"/>
      <c r="H258" s="83"/>
      <c r="I258" s="84">
        <f>IF(E249&lt;&gt;0,K258/E249, 0)</f>
        <v>138501.75</v>
      </c>
      <c r="J258" s="84"/>
      <c r="K258" s="84">
        <f>L251+L256+L257</f>
        <v>138501.75</v>
      </c>
      <c r="L258" s="84"/>
      <c r="AD258">
        <f>ROUND((Source!AT151/100)*((ROUND(SUMIF(SmtRes!AQ44:'SmtRes'!AQ45,"=1",SmtRes!AD44:'SmtRes'!AD45)*Source!I151, 2)+ROUND(SUMIF(SmtRes!AQ44:'SmtRes'!AQ45,"=1",SmtRes!AC44:'SmtRes'!AC45)*Source!I151, 2))), 2)</f>
        <v>1731.18</v>
      </c>
      <c r="AE258">
        <f>ROUND((Source!AU151/100)*((ROUND(SUMIF(SmtRes!AQ44:'SmtRes'!AQ45,"=1",SmtRes!AD44:'SmtRes'!AD45)*Source!I151, 2)+ROUND(SUMIF(SmtRes!AQ44:'SmtRes'!AQ45,"=1",SmtRes!AC44:'SmtRes'!AC45)*Source!I151, 2))), 2)</f>
        <v>842.19</v>
      </c>
      <c r="AN258" s="53">
        <f>L251+L256+L257</f>
        <v>138501.75</v>
      </c>
      <c r="AO258">
        <f>0</f>
        <v>0</v>
      </c>
      <c r="AQ258" t="s">
        <v>351</v>
      </c>
      <c r="AR258" s="53">
        <f>L251</f>
        <v>65953.210000000006</v>
      </c>
      <c r="AT258">
        <f>0</f>
        <v>0</v>
      </c>
      <c r="AV258" t="s">
        <v>351</v>
      </c>
      <c r="AW258">
        <f>0</f>
        <v>0</v>
      </c>
      <c r="AZ258">
        <f>Source!X151</f>
        <v>48805.38</v>
      </c>
      <c r="BA258">
        <f>Source!Y151</f>
        <v>23743.16</v>
      </c>
      <c r="BT258" s="53">
        <f>K258</f>
        <v>138501.75</v>
      </c>
      <c r="BW258">
        <f>ROUND(K258*80/100, 2)</f>
        <v>110801.4</v>
      </c>
      <c r="BX258" s="53">
        <f>K258-BW258</f>
        <v>27700.350000000006</v>
      </c>
      <c r="CB258">
        <f>Source!BM151</f>
        <v>200001</v>
      </c>
      <c r="CC258" t="str">
        <f>Source!E151</f>
        <v>10</v>
      </c>
      <c r="CD258">
        <v>4</v>
      </c>
    </row>
    <row r="259" spans="1:82" ht="28.5" x14ac:dyDescent="0.2">
      <c r="A259" s="38" t="s">
        <v>153</v>
      </c>
      <c r="B259" s="40" t="s">
        <v>388</v>
      </c>
      <c r="C259" s="40" t="str">
        <f>Source!G152</f>
        <v>Испытание цепи вторичной коммутации</v>
      </c>
      <c r="D259" s="41" t="str">
        <f>Source!H152</f>
        <v>испытание</v>
      </c>
      <c r="E259" s="42">
        <f>Source!K152</f>
        <v>286</v>
      </c>
      <c r="F259" s="42"/>
      <c r="G259" s="42">
        <f>Source!I152</f>
        <v>286</v>
      </c>
      <c r="H259" s="44"/>
      <c r="I259" s="43"/>
      <c r="J259" s="44"/>
      <c r="K259" s="43"/>
      <c r="L259" s="44"/>
    </row>
    <row r="260" spans="1:82" x14ac:dyDescent="0.2">
      <c r="B260" s="45" t="s">
        <v>293</v>
      </c>
      <c r="C260" s="82" t="s">
        <v>343</v>
      </c>
      <c r="D260" s="82"/>
      <c r="E260" s="82"/>
      <c r="F260" s="82"/>
      <c r="G260" s="82"/>
      <c r="H260" s="82"/>
      <c r="I260" s="82"/>
      <c r="J260" s="82"/>
      <c r="K260" s="82"/>
      <c r="L260" s="82"/>
    </row>
    <row r="261" spans="1:82" ht="15" x14ac:dyDescent="0.2">
      <c r="A261" s="39"/>
      <c r="B261" s="42">
        <v>1</v>
      </c>
      <c r="C261" s="39" t="s">
        <v>344</v>
      </c>
      <c r="D261" s="41" t="s">
        <v>319</v>
      </c>
      <c r="E261" s="46"/>
      <c r="F261" s="42"/>
      <c r="G261" s="42">
        <f>Source!U152</f>
        <v>370.65600000000001</v>
      </c>
      <c r="H261" s="42"/>
      <c r="I261" s="42"/>
      <c r="J261" s="42"/>
      <c r="K261" s="42"/>
      <c r="L261" s="47">
        <f>SUM(L262:L263)-SUMIF(CE262:CE263, 1, L262:L263)</f>
        <v>370739.58999999997</v>
      </c>
    </row>
    <row r="262" spans="1:82" ht="14.25" x14ac:dyDescent="0.2">
      <c r="A262" s="40"/>
      <c r="B262" s="40" t="s">
        <v>283</v>
      </c>
      <c r="C262" s="40" t="s">
        <v>284</v>
      </c>
      <c r="D262" s="41" t="s">
        <v>276</v>
      </c>
      <c r="E262" s="42">
        <v>0.65</v>
      </c>
      <c r="F262" s="42">
        <f>ROUND(0.8,7)</f>
        <v>0.8</v>
      </c>
      <c r="G262" s="42">
        <f>SmtRes!CX46</f>
        <v>148.72</v>
      </c>
      <c r="H262" s="44"/>
      <c r="I262" s="43"/>
      <c r="J262" s="44">
        <f>SmtRes!CZ46</f>
        <v>921.41</v>
      </c>
      <c r="K262" s="43"/>
      <c r="L262" s="44">
        <f>SmtRes!DI46</f>
        <v>137032.1</v>
      </c>
    </row>
    <row r="263" spans="1:82" ht="14.25" x14ac:dyDescent="0.2">
      <c r="A263" s="40"/>
      <c r="B263" s="40" t="s">
        <v>277</v>
      </c>
      <c r="C263" s="48" t="s">
        <v>278</v>
      </c>
      <c r="D263" s="49" t="s">
        <v>276</v>
      </c>
      <c r="E263" s="50">
        <v>0.97</v>
      </c>
      <c r="F263" s="50">
        <f>ROUND(0.8,7)</f>
        <v>0.8</v>
      </c>
      <c r="G263" s="50">
        <f>SmtRes!CX47</f>
        <v>221.93600000000001</v>
      </c>
      <c r="H263" s="51"/>
      <c r="I263" s="52"/>
      <c r="J263" s="51">
        <f>SmtRes!CZ47</f>
        <v>1053.04</v>
      </c>
      <c r="K263" s="52"/>
      <c r="L263" s="51">
        <f>SmtRes!DI47</f>
        <v>233707.49</v>
      </c>
    </row>
    <row r="264" spans="1:82" ht="15" x14ac:dyDescent="0.2">
      <c r="A264" s="40"/>
      <c r="B264" s="40"/>
      <c r="C264" s="54" t="s">
        <v>345</v>
      </c>
      <c r="D264" s="41"/>
      <c r="E264" s="42"/>
      <c r="F264" s="42"/>
      <c r="G264" s="42"/>
      <c r="H264" s="44"/>
      <c r="I264" s="43"/>
      <c r="J264" s="44"/>
      <c r="K264" s="43"/>
      <c r="L264" s="44">
        <f>L261</f>
        <v>370739.58999999997</v>
      </c>
    </row>
    <row r="265" spans="1:82" ht="14.25" x14ac:dyDescent="0.2">
      <c r="A265" s="40"/>
      <c r="B265" s="40"/>
      <c r="C265" s="40" t="s">
        <v>346</v>
      </c>
      <c r="D265" s="41"/>
      <c r="E265" s="42"/>
      <c r="F265" s="42"/>
      <c r="G265" s="42"/>
      <c r="H265" s="44"/>
      <c r="I265" s="43"/>
      <c r="J265" s="44"/>
      <c r="K265" s="43"/>
      <c r="L265" s="44">
        <f>SUM(AR259:AR268)+SUM(AS259:AS268)+SUM(AT259:AT268)+SUM(AU259:AU268)+SUM(AV259:AV268)</f>
        <v>370739.58999999997</v>
      </c>
    </row>
    <row r="266" spans="1:82" ht="14.25" x14ac:dyDescent="0.2">
      <c r="A266" s="40"/>
      <c r="B266" s="40" t="s">
        <v>30</v>
      </c>
      <c r="C266" s="40" t="s">
        <v>347</v>
      </c>
      <c r="D266" s="41" t="s">
        <v>348</v>
      </c>
      <c r="E266" s="42">
        <f>Source!BZ152</f>
        <v>74</v>
      </c>
      <c r="F266" s="42"/>
      <c r="G266" s="42">
        <f>Source!AT152</f>
        <v>74</v>
      </c>
      <c r="H266" s="44"/>
      <c r="I266" s="43"/>
      <c r="J266" s="44"/>
      <c r="K266" s="43"/>
      <c r="L266" s="44">
        <f>SUM(AZ259:AZ268)</f>
        <v>274347.3</v>
      </c>
    </row>
    <row r="267" spans="1:82" ht="14.25" x14ac:dyDescent="0.2">
      <c r="A267" s="48"/>
      <c r="B267" s="48" t="s">
        <v>31</v>
      </c>
      <c r="C267" s="48" t="s">
        <v>349</v>
      </c>
      <c r="D267" s="49" t="s">
        <v>348</v>
      </c>
      <c r="E267" s="50">
        <f>Source!CA152</f>
        <v>36</v>
      </c>
      <c r="F267" s="50"/>
      <c r="G267" s="50">
        <f>Source!AU152</f>
        <v>36</v>
      </c>
      <c r="H267" s="51"/>
      <c r="I267" s="52"/>
      <c r="J267" s="51"/>
      <c r="K267" s="52"/>
      <c r="L267" s="51">
        <f>SUM(BA259:BA268)</f>
        <v>133466.25</v>
      </c>
    </row>
    <row r="268" spans="1:82" ht="15" x14ac:dyDescent="0.2">
      <c r="C268" s="83" t="s">
        <v>350</v>
      </c>
      <c r="D268" s="83"/>
      <c r="E268" s="83"/>
      <c r="F268" s="83"/>
      <c r="G268" s="83"/>
      <c r="H268" s="83"/>
      <c r="I268" s="84">
        <f>IF(E259&lt;&gt;0,K268/E259, 0)</f>
        <v>2722.2137762237758</v>
      </c>
      <c r="J268" s="84"/>
      <c r="K268" s="84">
        <f>L261+L266+L267</f>
        <v>778553.1399999999</v>
      </c>
      <c r="L268" s="84"/>
      <c r="AD268">
        <f>ROUND((Source!AT152/100)*((ROUND(SUMIF(SmtRes!AQ46:'SmtRes'!AQ47,"=1",SmtRes!AD46:'SmtRes'!AD47)*Source!I152, 2)+ROUND(SUMIF(SmtRes!AQ46:'SmtRes'!AQ47,"=1",SmtRes!AC46:'SmtRes'!AC47)*Source!I152, 2))), 2)</f>
        <v>417872.6</v>
      </c>
      <c r="AE268">
        <f>ROUND((Source!AU152/100)*((ROUND(SUMIF(SmtRes!AQ46:'SmtRes'!AQ47,"=1",SmtRes!AD46:'SmtRes'!AD47)*Source!I152, 2)+ROUND(SUMIF(SmtRes!AQ46:'SmtRes'!AQ47,"=1",SmtRes!AC46:'SmtRes'!AC47)*Source!I152, 2))), 2)</f>
        <v>203289.37</v>
      </c>
      <c r="AN268" s="53">
        <f>L261+L266+L267</f>
        <v>778553.1399999999</v>
      </c>
      <c r="AO268">
        <f>0</f>
        <v>0</v>
      </c>
      <c r="AQ268" t="s">
        <v>351</v>
      </c>
      <c r="AR268" s="53">
        <f>L261</f>
        <v>370739.58999999997</v>
      </c>
      <c r="AT268">
        <f>0</f>
        <v>0</v>
      </c>
      <c r="AV268" t="s">
        <v>351</v>
      </c>
      <c r="AW268">
        <f>0</f>
        <v>0</v>
      </c>
      <c r="AZ268">
        <f>Source!X152</f>
        <v>274347.3</v>
      </c>
      <c r="BA268">
        <f>Source!Y152</f>
        <v>133466.25</v>
      </c>
      <c r="BT268" s="53">
        <f>K268</f>
        <v>778553.1399999999</v>
      </c>
      <c r="BW268">
        <f>ROUND(K268*80/100, 2)</f>
        <v>622842.51</v>
      </c>
      <c r="BX268" s="53">
        <f>K268-BW268</f>
        <v>155710.62999999989</v>
      </c>
      <c r="CB268">
        <f>Source!BM152</f>
        <v>200001</v>
      </c>
      <c r="CC268" t="str">
        <f>Source!E152</f>
        <v>11</v>
      </c>
      <c r="CD268">
        <v>4</v>
      </c>
    </row>
    <row r="269" spans="1:82" ht="99.75" x14ac:dyDescent="0.2">
      <c r="A269" s="38" t="s">
        <v>154</v>
      </c>
      <c r="B269" s="40" t="s">
        <v>389</v>
      </c>
      <c r="C269" s="40" t="str">
        <f>Source!G153</f>
        <v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10 шт.</v>
      </c>
      <c r="D269" s="41" t="str">
        <f>Source!H153</f>
        <v>КОМПЛ</v>
      </c>
      <c r="E269" s="42">
        <f>Source!K153</f>
        <v>1</v>
      </c>
      <c r="F269" s="42"/>
      <c r="G269" s="42">
        <f>Source!I153</f>
        <v>1</v>
      </c>
      <c r="H269" s="44"/>
      <c r="I269" s="43"/>
      <c r="J269" s="44"/>
      <c r="K269" s="43"/>
      <c r="L269" s="44"/>
    </row>
    <row r="270" spans="1:82" x14ac:dyDescent="0.2">
      <c r="B270" s="45" t="s">
        <v>293</v>
      </c>
      <c r="C270" s="82" t="s">
        <v>343</v>
      </c>
      <c r="D270" s="82"/>
      <c r="E270" s="82"/>
      <c r="F270" s="82"/>
      <c r="G270" s="82"/>
      <c r="H270" s="82"/>
      <c r="I270" s="82"/>
      <c r="J270" s="82"/>
      <c r="K270" s="82"/>
      <c r="L270" s="82"/>
    </row>
    <row r="271" spans="1:82" ht="15" x14ac:dyDescent="0.2">
      <c r="A271" s="39"/>
      <c r="B271" s="42">
        <v>1</v>
      </c>
      <c r="C271" s="39" t="s">
        <v>344</v>
      </c>
      <c r="D271" s="41" t="s">
        <v>319</v>
      </c>
      <c r="E271" s="46"/>
      <c r="F271" s="42"/>
      <c r="G271" s="42">
        <f>Source!U153</f>
        <v>231.33600000000001</v>
      </c>
      <c r="H271" s="42"/>
      <c r="I271" s="42"/>
      <c r="J271" s="42"/>
      <c r="K271" s="42"/>
      <c r="L271" s="47">
        <f>SUM(L272:L273)-SUMIF(CE272:CE273, 1, L272:L273)</f>
        <v>275995.03999999998</v>
      </c>
    </row>
    <row r="272" spans="1:82" ht="14.25" x14ac:dyDescent="0.2">
      <c r="A272" s="40"/>
      <c r="B272" s="40" t="s">
        <v>285</v>
      </c>
      <c r="C272" s="40" t="s">
        <v>286</v>
      </c>
      <c r="D272" s="41" t="s">
        <v>276</v>
      </c>
      <c r="E272" s="42">
        <v>173.5</v>
      </c>
      <c r="F272" s="42">
        <f>ROUND(0.8,7)</f>
        <v>0.8</v>
      </c>
      <c r="G272" s="42">
        <f>SmtRes!CX48</f>
        <v>138.80000000000001</v>
      </c>
      <c r="H272" s="44"/>
      <c r="I272" s="43"/>
      <c r="J272" s="44">
        <f>SmtRes!CZ48</f>
        <v>1286.3900000000001</v>
      </c>
      <c r="K272" s="43"/>
      <c r="L272" s="44">
        <f>SmtRes!DI48</f>
        <v>178550.93</v>
      </c>
    </row>
    <row r="273" spans="1:82" ht="14.25" x14ac:dyDescent="0.2">
      <c r="A273" s="40"/>
      <c r="B273" s="40" t="s">
        <v>277</v>
      </c>
      <c r="C273" s="48" t="s">
        <v>278</v>
      </c>
      <c r="D273" s="49" t="s">
        <v>276</v>
      </c>
      <c r="E273" s="50">
        <v>115.67</v>
      </c>
      <c r="F273" s="50">
        <f>ROUND(0.8,7)</f>
        <v>0.8</v>
      </c>
      <c r="G273" s="50">
        <f>SmtRes!CX49</f>
        <v>92.536000000000001</v>
      </c>
      <c r="H273" s="51"/>
      <c r="I273" s="52"/>
      <c r="J273" s="51">
        <f>SmtRes!CZ49</f>
        <v>1053.04</v>
      </c>
      <c r="K273" s="52"/>
      <c r="L273" s="51">
        <f>SmtRes!DI49</f>
        <v>97444.11</v>
      </c>
    </row>
    <row r="274" spans="1:82" ht="15" x14ac:dyDescent="0.2">
      <c r="A274" s="40"/>
      <c r="B274" s="40"/>
      <c r="C274" s="54" t="s">
        <v>345</v>
      </c>
      <c r="D274" s="41"/>
      <c r="E274" s="42"/>
      <c r="F274" s="42"/>
      <c r="G274" s="42"/>
      <c r="H274" s="44"/>
      <c r="I274" s="43"/>
      <c r="J274" s="44"/>
      <c r="K274" s="43"/>
      <c r="L274" s="44">
        <f>L271</f>
        <v>275995.03999999998</v>
      </c>
    </row>
    <row r="275" spans="1:82" ht="14.25" x14ac:dyDescent="0.2">
      <c r="A275" s="40"/>
      <c r="B275" s="40"/>
      <c r="C275" s="40" t="s">
        <v>346</v>
      </c>
      <c r="D275" s="41"/>
      <c r="E275" s="42"/>
      <c r="F275" s="42"/>
      <c r="G275" s="42"/>
      <c r="H275" s="44"/>
      <c r="I275" s="43"/>
      <c r="J275" s="44"/>
      <c r="K275" s="43"/>
      <c r="L275" s="44">
        <f>SUM(AR269:AR278)+SUM(AS269:AS278)+SUM(AT269:AT278)+SUM(AU269:AU278)+SUM(AV269:AV278)</f>
        <v>275995.03999999998</v>
      </c>
    </row>
    <row r="276" spans="1:82" ht="14.25" x14ac:dyDescent="0.2">
      <c r="A276" s="40"/>
      <c r="B276" s="40" t="s">
        <v>30</v>
      </c>
      <c r="C276" s="40" t="s">
        <v>347</v>
      </c>
      <c r="D276" s="41" t="s">
        <v>348</v>
      </c>
      <c r="E276" s="42">
        <f>Source!BZ153</f>
        <v>74</v>
      </c>
      <c r="F276" s="42"/>
      <c r="G276" s="42">
        <f>Source!AT153</f>
        <v>74</v>
      </c>
      <c r="H276" s="44"/>
      <c r="I276" s="43"/>
      <c r="J276" s="44"/>
      <c r="K276" s="43"/>
      <c r="L276" s="44">
        <f>SUM(AZ269:AZ278)</f>
        <v>204236.33</v>
      </c>
    </row>
    <row r="277" spans="1:82" ht="14.25" x14ac:dyDescent="0.2">
      <c r="A277" s="48"/>
      <c r="B277" s="48" t="s">
        <v>31</v>
      </c>
      <c r="C277" s="48" t="s">
        <v>349</v>
      </c>
      <c r="D277" s="49" t="s">
        <v>348</v>
      </c>
      <c r="E277" s="50">
        <f>Source!CA153</f>
        <v>36</v>
      </c>
      <c r="F277" s="50"/>
      <c r="G277" s="50">
        <f>Source!AU153</f>
        <v>36</v>
      </c>
      <c r="H277" s="51"/>
      <c r="I277" s="52"/>
      <c r="J277" s="51"/>
      <c r="K277" s="52"/>
      <c r="L277" s="51">
        <f>SUM(BA269:BA278)</f>
        <v>99358.21</v>
      </c>
    </row>
    <row r="278" spans="1:82" ht="15" x14ac:dyDescent="0.2">
      <c r="C278" s="83" t="s">
        <v>350</v>
      </c>
      <c r="D278" s="83"/>
      <c r="E278" s="83"/>
      <c r="F278" s="83"/>
      <c r="G278" s="83"/>
      <c r="H278" s="83"/>
      <c r="I278" s="84">
        <f>IF(E269&lt;&gt;0,K278/E269, 0)</f>
        <v>579589.57999999996</v>
      </c>
      <c r="J278" s="84"/>
      <c r="K278" s="84">
        <f>L271+L276+L277</f>
        <v>579589.57999999996</v>
      </c>
      <c r="L278" s="84"/>
      <c r="AD278">
        <f>ROUND((Source!AT153/100)*((ROUND(SUMIF(SmtRes!AQ48:'SmtRes'!AQ49,"=1",SmtRes!AD48:'SmtRes'!AD49)*Source!I153, 2)+ROUND(SUMIF(SmtRes!AQ48:'SmtRes'!AQ49,"=1",SmtRes!AC48:'SmtRes'!AC49)*Source!I153, 2))), 2)</f>
        <v>1731.18</v>
      </c>
      <c r="AE278">
        <f>ROUND((Source!AU153/100)*((ROUND(SUMIF(SmtRes!AQ48:'SmtRes'!AQ49,"=1",SmtRes!AD48:'SmtRes'!AD49)*Source!I153, 2)+ROUND(SUMIF(SmtRes!AQ48:'SmtRes'!AQ49,"=1",SmtRes!AC48:'SmtRes'!AC49)*Source!I153, 2))), 2)</f>
        <v>842.19</v>
      </c>
      <c r="AN278" s="53">
        <f>L271+L276+L277</f>
        <v>579589.57999999996</v>
      </c>
      <c r="AO278">
        <f>0</f>
        <v>0</v>
      </c>
      <c r="AQ278" t="s">
        <v>351</v>
      </c>
      <c r="AR278" s="53">
        <f>L271</f>
        <v>275995.03999999998</v>
      </c>
      <c r="AT278">
        <f>0</f>
        <v>0</v>
      </c>
      <c r="AV278" t="s">
        <v>351</v>
      </c>
      <c r="AW278">
        <f>0</f>
        <v>0</v>
      </c>
      <c r="AZ278">
        <f>Source!X153</f>
        <v>204236.33</v>
      </c>
      <c r="BA278">
        <f>Source!Y153</f>
        <v>99358.21</v>
      </c>
      <c r="BT278" s="53">
        <f>K278</f>
        <v>579589.57999999996</v>
      </c>
      <c r="BW278">
        <f>ROUND(K278*80/100, 2)</f>
        <v>463671.66</v>
      </c>
      <c r="BX278" s="53">
        <f>K278-BW278</f>
        <v>115917.91999999998</v>
      </c>
      <c r="CB278">
        <f>Source!BM153</f>
        <v>200001</v>
      </c>
      <c r="CC278" t="str">
        <f>Source!E153</f>
        <v>12</v>
      </c>
      <c r="CD278">
        <v>4</v>
      </c>
    </row>
    <row r="280" spans="1:82" ht="15" x14ac:dyDescent="0.2">
      <c r="A280" s="58"/>
      <c r="B280" s="59"/>
      <c r="C280" s="77" t="s">
        <v>357</v>
      </c>
      <c r="D280" s="77"/>
      <c r="E280" s="77"/>
      <c r="F280" s="77"/>
      <c r="G280" s="77"/>
      <c r="H280" s="77"/>
      <c r="I280" s="47"/>
      <c r="J280" s="58"/>
      <c r="K280" s="60"/>
      <c r="L280" s="47">
        <f>L282+L283+L289+L293</f>
        <v>712687.84</v>
      </c>
    </row>
    <row r="281" spans="1:82" ht="14.25" x14ac:dyDescent="0.2">
      <c r="A281" s="55"/>
      <c r="B281" s="57"/>
      <c r="C281" s="80" t="s">
        <v>358</v>
      </c>
      <c r="D281" s="78"/>
      <c r="E281" s="78"/>
      <c r="F281" s="78"/>
      <c r="G281" s="78"/>
      <c r="H281" s="78"/>
      <c r="I281" s="44"/>
      <c r="J281" s="55"/>
      <c r="K281" s="42"/>
      <c r="L281" s="44"/>
    </row>
    <row r="282" spans="1:82" ht="14.25" x14ac:dyDescent="0.2">
      <c r="A282" s="55"/>
      <c r="B282" s="57"/>
      <c r="C282" s="78" t="s">
        <v>359</v>
      </c>
      <c r="D282" s="78"/>
      <c r="E282" s="78"/>
      <c r="F282" s="78"/>
      <c r="G282" s="78"/>
      <c r="H282" s="78"/>
      <c r="I282" s="44"/>
      <c r="J282" s="55"/>
      <c r="K282" s="42"/>
      <c r="L282" s="44">
        <f>SUM(AR248:AR278)</f>
        <v>712687.84</v>
      </c>
    </row>
    <row r="283" spans="1:82" ht="14.25" hidden="1" x14ac:dyDescent="0.2">
      <c r="A283" s="55"/>
      <c r="B283" s="57"/>
      <c r="C283" s="78" t="s">
        <v>360</v>
      </c>
      <c r="D283" s="78"/>
      <c r="E283" s="78"/>
      <c r="F283" s="78"/>
      <c r="G283" s="78"/>
      <c r="H283" s="78"/>
      <c r="I283" s="44"/>
      <c r="J283" s="55"/>
      <c r="K283" s="42"/>
      <c r="L283" s="44">
        <f>L285+L288+L287</f>
        <v>0</v>
      </c>
    </row>
    <row r="284" spans="1:82" ht="14.25" hidden="1" x14ac:dyDescent="0.2">
      <c r="A284" s="55"/>
      <c r="B284" s="57"/>
      <c r="C284" s="80" t="s">
        <v>361</v>
      </c>
      <c r="D284" s="78"/>
      <c r="E284" s="78"/>
      <c r="F284" s="78"/>
      <c r="G284" s="78"/>
      <c r="H284" s="78"/>
      <c r="I284" s="44"/>
      <c r="J284" s="55"/>
      <c r="K284" s="42"/>
      <c r="L284" s="44"/>
    </row>
    <row r="285" spans="1:82" ht="14.25" hidden="1" x14ac:dyDescent="0.2">
      <c r="A285" s="55"/>
      <c r="B285" s="57"/>
      <c r="C285" s="78" t="s">
        <v>360</v>
      </c>
      <c r="D285" s="78"/>
      <c r="E285" s="78"/>
      <c r="F285" s="78"/>
      <c r="G285" s="78"/>
      <c r="H285" s="78"/>
      <c r="I285" s="44"/>
      <c r="J285" s="55"/>
      <c r="K285" s="42"/>
      <c r="L285" s="44">
        <f>SUM(AO248:AO278)</f>
        <v>0</v>
      </c>
    </row>
    <row r="286" spans="1:82" ht="14.25" hidden="1" x14ac:dyDescent="0.2">
      <c r="A286" s="55"/>
      <c r="B286" s="57"/>
      <c r="C286" s="80" t="s">
        <v>362</v>
      </c>
      <c r="D286" s="78"/>
      <c r="E286" s="78"/>
      <c r="F286" s="78"/>
      <c r="G286" s="78"/>
      <c r="H286" s="78"/>
      <c r="I286" s="44"/>
      <c r="J286" s="55"/>
      <c r="K286" s="42"/>
      <c r="L286" s="44"/>
    </row>
    <row r="287" spans="1:82" ht="14.25" hidden="1" x14ac:dyDescent="0.2">
      <c r="A287" s="55"/>
      <c r="B287" s="57"/>
      <c r="C287" s="78" t="s">
        <v>382</v>
      </c>
      <c r="D287" s="78"/>
      <c r="E287" s="78"/>
      <c r="F287" s="78"/>
      <c r="G287" s="78"/>
      <c r="H287" s="78"/>
      <c r="I287" s="44"/>
      <c r="J287" s="55"/>
      <c r="K287" s="42"/>
      <c r="L287" s="44">
        <f>SUM(AT248:AT278)</f>
        <v>0</v>
      </c>
    </row>
    <row r="288" spans="1:82" ht="14.25" hidden="1" x14ac:dyDescent="0.2">
      <c r="A288" s="55"/>
      <c r="B288" s="57"/>
      <c r="C288" s="78" t="s">
        <v>363</v>
      </c>
      <c r="D288" s="78"/>
      <c r="E288" s="78"/>
      <c r="F288" s="78"/>
      <c r="G288" s="78"/>
      <c r="H288" s="78"/>
      <c r="I288" s="44"/>
      <c r="J288" s="55"/>
      <c r="K288" s="42"/>
      <c r="L288" s="44">
        <f>SUM(AV248:AV278)</f>
        <v>0</v>
      </c>
    </row>
    <row r="289" spans="1:12" ht="14.25" hidden="1" x14ac:dyDescent="0.2">
      <c r="A289" s="55"/>
      <c r="B289" s="57"/>
      <c r="C289" s="78" t="s">
        <v>364</v>
      </c>
      <c r="D289" s="78"/>
      <c r="E289" s="78"/>
      <c r="F289" s="78"/>
      <c r="G289" s="78"/>
      <c r="H289" s="78"/>
      <c r="I289" s="44"/>
      <c r="J289" s="55"/>
      <c r="K289" s="42"/>
      <c r="L289" s="44">
        <f>L291+L292</f>
        <v>0</v>
      </c>
    </row>
    <row r="290" spans="1:12" ht="14.25" hidden="1" x14ac:dyDescent="0.2">
      <c r="A290" s="55"/>
      <c r="B290" s="57"/>
      <c r="C290" s="80" t="s">
        <v>361</v>
      </c>
      <c r="D290" s="78"/>
      <c r="E290" s="78"/>
      <c r="F290" s="78"/>
      <c r="G290" s="78"/>
      <c r="H290" s="78"/>
      <c r="I290" s="44"/>
      <c r="J290" s="55"/>
      <c r="K290" s="42"/>
      <c r="L290" s="44"/>
    </row>
    <row r="291" spans="1:12" ht="14.25" hidden="1" x14ac:dyDescent="0.2">
      <c r="A291" s="55"/>
      <c r="B291" s="57"/>
      <c r="C291" s="78" t="s">
        <v>365</v>
      </c>
      <c r="D291" s="78"/>
      <c r="E291" s="78"/>
      <c r="F291" s="78"/>
      <c r="G291" s="78"/>
      <c r="H291" s="78"/>
      <c r="I291" s="44"/>
      <c r="J291" s="55"/>
      <c r="K291" s="42"/>
      <c r="L291" s="44">
        <f>SUM(AW248:AW278)-SUM(BK248:BK278)</f>
        <v>0</v>
      </c>
    </row>
    <row r="292" spans="1:12" ht="14.25" hidden="1" x14ac:dyDescent="0.2">
      <c r="A292" s="55"/>
      <c r="B292" s="57"/>
      <c r="C292" s="78" t="s">
        <v>366</v>
      </c>
      <c r="D292" s="78"/>
      <c r="E292" s="78"/>
      <c r="F292" s="78"/>
      <c r="G292" s="78"/>
      <c r="H292" s="78"/>
      <c r="I292" s="44"/>
      <c r="J292" s="55"/>
      <c r="K292" s="42"/>
      <c r="L292" s="44">
        <f>SUM(BC248:BC278)</f>
        <v>0</v>
      </c>
    </row>
    <row r="293" spans="1:12" ht="14.25" hidden="1" x14ac:dyDescent="0.2">
      <c r="A293" s="55"/>
      <c r="B293" s="57"/>
      <c r="C293" s="78" t="s">
        <v>367</v>
      </c>
      <c r="D293" s="78"/>
      <c r="E293" s="78"/>
      <c r="F293" s="78"/>
      <c r="G293" s="78"/>
      <c r="H293" s="78"/>
      <c r="I293" s="44"/>
      <c r="J293" s="55"/>
      <c r="K293" s="42"/>
      <c r="L293" s="44">
        <f>SUM(BB248:BB278)</f>
        <v>0</v>
      </c>
    </row>
    <row r="294" spans="1:12" ht="14.25" x14ac:dyDescent="0.2">
      <c r="A294" s="55"/>
      <c r="B294" s="57"/>
      <c r="C294" s="78" t="s">
        <v>368</v>
      </c>
      <c r="D294" s="78"/>
      <c r="E294" s="78"/>
      <c r="F294" s="78"/>
      <c r="G294" s="78"/>
      <c r="H294" s="78"/>
      <c r="I294" s="44"/>
      <c r="J294" s="55"/>
      <c r="K294" s="42"/>
      <c r="L294" s="44">
        <f>SUM(AR248:AR278)+SUM(AT248:AT278)+SUM(AV248:AV278)</f>
        <v>712687.84</v>
      </c>
    </row>
    <row r="295" spans="1:12" ht="14.25" x14ac:dyDescent="0.2">
      <c r="A295" s="55"/>
      <c r="B295" s="57"/>
      <c r="C295" s="78" t="s">
        <v>369</v>
      </c>
      <c r="D295" s="78"/>
      <c r="E295" s="78"/>
      <c r="F295" s="78"/>
      <c r="G295" s="78"/>
      <c r="H295" s="78"/>
      <c r="I295" s="44"/>
      <c r="J295" s="55"/>
      <c r="K295" s="42"/>
      <c r="L295" s="44">
        <f>SUM(AZ248:AZ278)</f>
        <v>527389.01</v>
      </c>
    </row>
    <row r="296" spans="1:12" ht="14.25" x14ac:dyDescent="0.2">
      <c r="A296" s="55"/>
      <c r="B296" s="57"/>
      <c r="C296" s="78" t="s">
        <v>370</v>
      </c>
      <c r="D296" s="78"/>
      <c r="E296" s="78"/>
      <c r="F296" s="78"/>
      <c r="G296" s="78"/>
      <c r="H296" s="78"/>
      <c r="I296" s="44"/>
      <c r="J296" s="55"/>
      <c r="K296" s="42"/>
      <c r="L296" s="44">
        <f>SUM(BA248:BA278)</f>
        <v>256567.62</v>
      </c>
    </row>
    <row r="297" spans="1:12" ht="14.25" hidden="1" x14ac:dyDescent="0.2">
      <c r="A297" s="55"/>
      <c r="B297" s="57"/>
      <c r="C297" s="78" t="s">
        <v>371</v>
      </c>
      <c r="D297" s="78"/>
      <c r="E297" s="78"/>
      <c r="F297" s="78"/>
      <c r="G297" s="78"/>
      <c r="H297" s="78"/>
      <c r="I297" s="44"/>
      <c r="J297" s="55"/>
      <c r="K297" s="42"/>
      <c r="L297" s="44">
        <f>L299+L300</f>
        <v>0</v>
      </c>
    </row>
    <row r="298" spans="1:12" ht="14.25" hidden="1" x14ac:dyDescent="0.2">
      <c r="A298" s="55"/>
      <c r="B298" s="57"/>
      <c r="C298" s="80" t="s">
        <v>358</v>
      </c>
      <c r="D298" s="78"/>
      <c r="E298" s="78"/>
      <c r="F298" s="78"/>
      <c r="G298" s="78"/>
      <c r="H298" s="78"/>
      <c r="I298" s="44"/>
      <c r="J298" s="55"/>
      <c r="K298" s="42"/>
      <c r="L298" s="44"/>
    </row>
    <row r="299" spans="1:12" ht="14.25" hidden="1" x14ac:dyDescent="0.2">
      <c r="A299" s="55"/>
      <c r="B299" s="57"/>
      <c r="C299" s="78" t="s">
        <v>372</v>
      </c>
      <c r="D299" s="78"/>
      <c r="E299" s="78"/>
      <c r="F299" s="78"/>
      <c r="G299" s="78"/>
      <c r="H299" s="78"/>
      <c r="I299" s="44"/>
      <c r="J299" s="55"/>
      <c r="K299" s="42"/>
      <c r="L299" s="44">
        <f>SUM(BK248:BK278)</f>
        <v>0</v>
      </c>
    </row>
    <row r="300" spans="1:12" ht="14.25" hidden="1" x14ac:dyDescent="0.2">
      <c r="A300" s="55"/>
      <c r="B300" s="57"/>
      <c r="C300" s="78" t="s">
        <v>373</v>
      </c>
      <c r="D300" s="78"/>
      <c r="E300" s="78"/>
      <c r="F300" s="78"/>
      <c r="G300" s="78"/>
      <c r="H300" s="78"/>
      <c r="I300" s="44"/>
      <c r="J300" s="55"/>
      <c r="K300" s="42"/>
      <c r="L300" s="44">
        <f>SUM(BD248:BD278)</f>
        <v>0</v>
      </c>
    </row>
    <row r="301" spans="1:12" ht="14.25" hidden="1" x14ac:dyDescent="0.2">
      <c r="A301" s="55"/>
      <c r="B301" s="57"/>
      <c r="C301" s="78" t="s">
        <v>374</v>
      </c>
      <c r="D301" s="78"/>
      <c r="E301" s="78"/>
      <c r="F301" s="78"/>
      <c r="G301" s="78"/>
      <c r="H301" s="78"/>
      <c r="I301" s="44"/>
      <c r="J301" s="55"/>
      <c r="K301" s="42"/>
      <c r="L301" s="44"/>
    </row>
    <row r="302" spans="1:12" ht="14.25" hidden="1" x14ac:dyDescent="0.2">
      <c r="A302" s="55"/>
      <c r="B302" s="57"/>
      <c r="C302" s="78" t="s">
        <v>374</v>
      </c>
      <c r="D302" s="78"/>
      <c r="E302" s="78"/>
      <c r="F302" s="78"/>
      <c r="G302" s="78"/>
      <c r="H302" s="78"/>
      <c r="I302" s="44"/>
      <c r="J302" s="55"/>
      <c r="K302" s="42"/>
      <c r="L302" s="44">
        <f>SUM(BQ248:BQ278)</f>
        <v>0</v>
      </c>
    </row>
    <row r="303" spans="1:12" ht="14.25" hidden="1" x14ac:dyDescent="0.2">
      <c r="A303" s="55"/>
      <c r="B303" s="57"/>
      <c r="C303" s="78" t="s">
        <v>375</v>
      </c>
      <c r="D303" s="78"/>
      <c r="E303" s="78"/>
      <c r="F303" s="78"/>
      <c r="G303" s="78"/>
      <c r="H303" s="78"/>
      <c r="I303" s="44"/>
      <c r="J303" s="55"/>
      <c r="K303" s="42"/>
      <c r="L303" s="44">
        <f>SUM(BO248:BO278)</f>
        <v>0</v>
      </c>
    </row>
    <row r="304" spans="1:12" ht="15" x14ac:dyDescent="0.2">
      <c r="A304" s="58"/>
      <c r="B304" s="59"/>
      <c r="C304" s="77" t="s">
        <v>376</v>
      </c>
      <c r="D304" s="77"/>
      <c r="E304" s="77"/>
      <c r="F304" s="77"/>
      <c r="G304" s="77"/>
      <c r="H304" s="77"/>
      <c r="I304" s="47"/>
      <c r="J304" s="58"/>
      <c r="K304" s="60"/>
      <c r="L304" s="47">
        <f>L280+L295+L296+L297+L302+L303</f>
        <v>1496644.4700000002</v>
      </c>
    </row>
    <row r="305" spans="1:12" ht="14.25" x14ac:dyDescent="0.2">
      <c r="A305" s="55"/>
      <c r="B305" s="57"/>
      <c r="C305" s="80" t="s">
        <v>377</v>
      </c>
      <c r="D305" s="78"/>
      <c r="E305" s="78"/>
      <c r="F305" s="78"/>
      <c r="G305" s="78"/>
      <c r="H305" s="78"/>
      <c r="I305" s="44"/>
      <c r="J305" s="55"/>
      <c r="K305" s="42"/>
      <c r="L305" s="44"/>
    </row>
    <row r="306" spans="1:12" ht="14.25" hidden="1" x14ac:dyDescent="0.2">
      <c r="A306" s="55"/>
      <c r="B306" s="57"/>
      <c r="C306" s="78" t="s">
        <v>378</v>
      </c>
      <c r="D306" s="78"/>
      <c r="E306" s="78"/>
      <c r="F306" s="78"/>
      <c r="G306" s="78"/>
      <c r="H306" s="78"/>
      <c r="I306" s="44"/>
      <c r="J306" s="55"/>
      <c r="K306" s="42"/>
      <c r="L306" s="44">
        <f>SUM(AX248:AX278)</f>
        <v>0</v>
      </c>
    </row>
    <row r="307" spans="1:12" ht="14.25" hidden="1" x14ac:dyDescent="0.2">
      <c r="A307" s="55"/>
      <c r="B307" s="57"/>
      <c r="C307" s="78" t="s">
        <v>379</v>
      </c>
      <c r="D307" s="78"/>
      <c r="E307" s="78"/>
      <c r="F307" s="78"/>
      <c r="G307" s="78"/>
      <c r="H307" s="78"/>
      <c r="I307" s="44"/>
      <c r="J307" s="55"/>
      <c r="K307" s="42"/>
      <c r="L307" s="44">
        <f>SUM(AY248:AY278)</f>
        <v>0</v>
      </c>
    </row>
    <row r="308" spans="1:12" ht="14.25" x14ac:dyDescent="0.2">
      <c r="A308" s="55"/>
      <c r="B308" s="57"/>
      <c r="C308" s="78" t="s">
        <v>380</v>
      </c>
      <c r="D308" s="78"/>
      <c r="E308" s="78"/>
      <c r="F308" s="79"/>
      <c r="G308" s="46">
        <f>Source!F177</f>
        <v>658.37599999999998</v>
      </c>
      <c r="H308" s="55"/>
      <c r="I308" s="55"/>
      <c r="J308" s="55"/>
      <c r="K308" s="55"/>
      <c r="L308" s="55"/>
    </row>
    <row r="309" spans="1:12" ht="14.25" hidden="1" customHeight="1" x14ac:dyDescent="0.2">
      <c r="A309" s="55"/>
      <c r="B309" s="57"/>
      <c r="C309" s="78" t="s">
        <v>381</v>
      </c>
      <c r="D309" s="78"/>
      <c r="E309" s="78"/>
      <c r="F309" s="79"/>
      <c r="G309" s="46">
        <f>Source!F178</f>
        <v>0</v>
      </c>
      <c r="H309" s="55"/>
      <c r="I309" s="55"/>
      <c r="J309" s="55"/>
      <c r="K309" s="55"/>
      <c r="L309" s="55"/>
    </row>
    <row r="312" spans="1:12" ht="16.5" x14ac:dyDescent="0.2">
      <c r="A312" s="85" t="s">
        <v>390</v>
      </c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</row>
    <row r="313" spans="1:12" ht="42.75" x14ac:dyDescent="0.2">
      <c r="A313" s="38" t="s">
        <v>159</v>
      </c>
      <c r="B313" s="40" t="s">
        <v>355</v>
      </c>
      <c r="C313" s="40" t="str">
        <f>Source!G189</f>
        <v>Проверка наличия цепи между заземлителями и заземленными элементами</v>
      </c>
      <c r="D313" s="41" t="str">
        <f>Source!H189</f>
        <v>100 измерений</v>
      </c>
      <c r="E313" s="42">
        <f>Source!K189</f>
        <v>1</v>
      </c>
      <c r="F313" s="42"/>
      <c r="G313" s="42">
        <f>Source!I189</f>
        <v>1</v>
      </c>
      <c r="H313" s="44"/>
      <c r="I313" s="43"/>
      <c r="J313" s="44"/>
      <c r="K313" s="43"/>
      <c r="L313" s="44"/>
    </row>
    <row r="314" spans="1:12" x14ac:dyDescent="0.2">
      <c r="B314" s="45" t="s">
        <v>293</v>
      </c>
      <c r="C314" s="82" t="s">
        <v>343</v>
      </c>
      <c r="D314" s="82"/>
      <c r="E314" s="82"/>
      <c r="F314" s="82"/>
      <c r="G314" s="82"/>
      <c r="H314" s="82"/>
      <c r="I314" s="82"/>
      <c r="J314" s="82"/>
      <c r="K314" s="82"/>
      <c r="L314" s="82"/>
    </row>
    <row r="315" spans="1:12" x14ac:dyDescent="0.2">
      <c r="C315" s="56" t="str">
        <f>"Объем: "&amp;Source!I189&amp;"=100/"&amp;"100"</f>
        <v>Объем: 1=100/100</v>
      </c>
    </row>
    <row r="316" spans="1:12" ht="15" x14ac:dyDescent="0.2">
      <c r="A316" s="39"/>
      <c r="B316" s="42">
        <v>1</v>
      </c>
      <c r="C316" s="39" t="s">
        <v>344</v>
      </c>
      <c r="D316" s="41" t="s">
        <v>319</v>
      </c>
      <c r="E316" s="46"/>
      <c r="F316" s="42"/>
      <c r="G316" s="42">
        <f>Source!U189</f>
        <v>10.368</v>
      </c>
      <c r="H316" s="42"/>
      <c r="I316" s="42"/>
      <c r="J316" s="42"/>
      <c r="K316" s="42"/>
      <c r="L316" s="47">
        <f>SUM(L317:L318)-SUMIF(CE317:CE318, 1, L317:L318)</f>
        <v>11042.02</v>
      </c>
    </row>
    <row r="317" spans="1:12" ht="14.25" x14ac:dyDescent="0.2">
      <c r="A317" s="40"/>
      <c r="B317" s="40" t="s">
        <v>279</v>
      </c>
      <c r="C317" s="40" t="s">
        <v>280</v>
      </c>
      <c r="D317" s="41" t="s">
        <v>276</v>
      </c>
      <c r="E317" s="42">
        <v>6.48</v>
      </c>
      <c r="F317" s="42">
        <f>ROUND(0.8,7)</f>
        <v>0.8</v>
      </c>
      <c r="G317" s="42">
        <f>SmtRes!CX50</f>
        <v>5.1840000000000002</v>
      </c>
      <c r="H317" s="44"/>
      <c r="I317" s="43"/>
      <c r="J317" s="44">
        <f>SmtRes!CZ50</f>
        <v>1076.98</v>
      </c>
      <c r="K317" s="43"/>
      <c r="L317" s="44">
        <f>SmtRes!DI50</f>
        <v>5583.06</v>
      </c>
    </row>
    <row r="318" spans="1:12" ht="14.25" x14ac:dyDescent="0.2">
      <c r="A318" s="40"/>
      <c r="B318" s="40" t="s">
        <v>277</v>
      </c>
      <c r="C318" s="48" t="s">
        <v>278</v>
      </c>
      <c r="D318" s="49" t="s">
        <v>276</v>
      </c>
      <c r="E318" s="50">
        <v>6.48</v>
      </c>
      <c r="F318" s="50">
        <f>ROUND(0.8,7)</f>
        <v>0.8</v>
      </c>
      <c r="G318" s="50">
        <f>SmtRes!CX51</f>
        <v>5.1840000000000002</v>
      </c>
      <c r="H318" s="51"/>
      <c r="I318" s="52"/>
      <c r="J318" s="51">
        <f>SmtRes!CZ51</f>
        <v>1053.04</v>
      </c>
      <c r="K318" s="52"/>
      <c r="L318" s="51">
        <f>SmtRes!DI51</f>
        <v>5458.96</v>
      </c>
    </row>
    <row r="319" spans="1:12" ht="15" x14ac:dyDescent="0.2">
      <c r="A319" s="40"/>
      <c r="B319" s="40"/>
      <c r="C319" s="54" t="s">
        <v>345</v>
      </c>
      <c r="D319" s="41"/>
      <c r="E319" s="42"/>
      <c r="F319" s="42"/>
      <c r="G319" s="42"/>
      <c r="H319" s="44"/>
      <c r="I319" s="43"/>
      <c r="J319" s="44"/>
      <c r="K319" s="43"/>
      <c r="L319" s="44">
        <f>L316</f>
        <v>11042.02</v>
      </c>
    </row>
    <row r="320" spans="1:12" ht="14.25" x14ac:dyDescent="0.2">
      <c r="A320" s="40"/>
      <c r="B320" s="40"/>
      <c r="C320" s="40" t="s">
        <v>346</v>
      </c>
      <c r="D320" s="41"/>
      <c r="E320" s="42"/>
      <c r="F320" s="42"/>
      <c r="G320" s="42"/>
      <c r="H320" s="44"/>
      <c r="I320" s="43"/>
      <c r="J320" s="44"/>
      <c r="K320" s="43"/>
      <c r="L320" s="44">
        <f>SUM(AR313:AR323)+SUM(AS313:AS323)+SUM(AT313:AT323)+SUM(AU313:AU323)+SUM(AV313:AV323)</f>
        <v>11042.02</v>
      </c>
    </row>
    <row r="321" spans="1:82" ht="14.25" x14ac:dyDescent="0.2">
      <c r="A321" s="40"/>
      <c r="B321" s="40" t="s">
        <v>30</v>
      </c>
      <c r="C321" s="40" t="s">
        <v>347</v>
      </c>
      <c r="D321" s="41" t="s">
        <v>348</v>
      </c>
      <c r="E321" s="42">
        <f>Source!BZ189</f>
        <v>74</v>
      </c>
      <c r="F321" s="42"/>
      <c r="G321" s="42">
        <f>Source!AT189</f>
        <v>74</v>
      </c>
      <c r="H321" s="44"/>
      <c r="I321" s="43"/>
      <c r="J321" s="44"/>
      <c r="K321" s="43"/>
      <c r="L321" s="44">
        <f>SUM(AZ313:AZ323)</f>
        <v>8171.09</v>
      </c>
    </row>
    <row r="322" spans="1:82" ht="14.25" x14ac:dyDescent="0.2">
      <c r="A322" s="48"/>
      <c r="B322" s="48" t="s">
        <v>31</v>
      </c>
      <c r="C322" s="48" t="s">
        <v>349</v>
      </c>
      <c r="D322" s="49" t="s">
        <v>348</v>
      </c>
      <c r="E322" s="50">
        <f>Source!CA189</f>
        <v>36</v>
      </c>
      <c r="F322" s="50"/>
      <c r="G322" s="50">
        <f>Source!AU189</f>
        <v>36</v>
      </c>
      <c r="H322" s="51"/>
      <c r="I322" s="52"/>
      <c r="J322" s="51"/>
      <c r="K322" s="52"/>
      <c r="L322" s="51">
        <f>SUM(BA313:BA323)</f>
        <v>3975.13</v>
      </c>
    </row>
    <row r="323" spans="1:82" ht="15" x14ac:dyDescent="0.2">
      <c r="C323" s="83" t="s">
        <v>350</v>
      </c>
      <c r="D323" s="83"/>
      <c r="E323" s="83"/>
      <c r="F323" s="83"/>
      <c r="G323" s="83"/>
      <c r="H323" s="83"/>
      <c r="I323" s="84">
        <f>IF(E313&lt;&gt;0,K323/E313, 0)</f>
        <v>23188.240000000002</v>
      </c>
      <c r="J323" s="84"/>
      <c r="K323" s="84">
        <f>L316+L321+L322</f>
        <v>23188.240000000002</v>
      </c>
      <c r="L323" s="84"/>
      <c r="AD323">
        <f>ROUND((Source!AT189/100)*((ROUND(SUMIF(SmtRes!AQ50:'SmtRes'!AQ51,"=1",SmtRes!AD50:'SmtRes'!AD51)*Source!I189, 2)+ROUND(SUMIF(SmtRes!AQ50:'SmtRes'!AQ51,"=1",SmtRes!AC50:'SmtRes'!AC51)*Source!I189, 2))), 2)</f>
        <v>1576.21</v>
      </c>
      <c r="AE323">
        <f>ROUND((Source!AU189/100)*((ROUND(SUMIF(SmtRes!AQ50:'SmtRes'!AQ51,"=1",SmtRes!AD50:'SmtRes'!AD51)*Source!I189, 2)+ROUND(SUMIF(SmtRes!AQ50:'SmtRes'!AQ51,"=1",SmtRes!AC50:'SmtRes'!AC51)*Source!I189, 2))), 2)</f>
        <v>766.81</v>
      </c>
      <c r="AN323" s="53">
        <f>L316+L321+L322</f>
        <v>23188.240000000002</v>
      </c>
      <c r="AO323">
        <f>0</f>
        <v>0</v>
      </c>
      <c r="AQ323" t="s">
        <v>351</v>
      </c>
      <c r="AR323" s="53">
        <f>L316</f>
        <v>11042.02</v>
      </c>
      <c r="AT323">
        <f>0</f>
        <v>0</v>
      </c>
      <c r="AV323" t="s">
        <v>351</v>
      </c>
      <c r="AW323">
        <f>0</f>
        <v>0</v>
      </c>
      <c r="AZ323">
        <f>Source!X189</f>
        <v>8171.09</v>
      </c>
      <c r="BA323">
        <f>Source!Y189</f>
        <v>3975.13</v>
      </c>
      <c r="BT323" s="53">
        <f>K323</f>
        <v>23188.240000000002</v>
      </c>
      <c r="BW323">
        <f>ROUND(K323*80/100, 2)</f>
        <v>18550.59</v>
      </c>
      <c r="BX323" s="53">
        <f>K323-BW323</f>
        <v>4637.6500000000015</v>
      </c>
      <c r="CB323">
        <f>Source!BM189</f>
        <v>200001</v>
      </c>
      <c r="CC323" t="str">
        <f>Source!E189</f>
        <v>13</v>
      </c>
      <c r="CD323">
        <v>4</v>
      </c>
    </row>
    <row r="324" spans="1:82" ht="28.5" x14ac:dyDescent="0.2">
      <c r="A324" s="38" t="s">
        <v>160</v>
      </c>
      <c r="B324" s="40" t="s">
        <v>388</v>
      </c>
      <c r="C324" s="40" t="str">
        <f>Source!G190</f>
        <v>Испытание цепи вторичной коммутации</v>
      </c>
      <c r="D324" s="41" t="str">
        <f>Source!H190</f>
        <v>испытание</v>
      </c>
      <c r="E324" s="42">
        <f>Source!K190</f>
        <v>21</v>
      </c>
      <c r="F324" s="42"/>
      <c r="G324" s="42">
        <f>Source!I190</f>
        <v>21</v>
      </c>
      <c r="H324" s="44"/>
      <c r="I324" s="43"/>
      <c r="J324" s="44"/>
      <c r="K324" s="43"/>
      <c r="L324" s="44"/>
    </row>
    <row r="325" spans="1:82" x14ac:dyDescent="0.2">
      <c r="B325" s="45" t="s">
        <v>293</v>
      </c>
      <c r="C325" s="82" t="s">
        <v>343</v>
      </c>
      <c r="D325" s="82"/>
      <c r="E325" s="82"/>
      <c r="F325" s="82"/>
      <c r="G325" s="82"/>
      <c r="H325" s="82"/>
      <c r="I325" s="82"/>
      <c r="J325" s="82"/>
      <c r="K325" s="82"/>
      <c r="L325" s="82"/>
    </row>
    <row r="326" spans="1:82" ht="15" x14ac:dyDescent="0.2">
      <c r="A326" s="39"/>
      <c r="B326" s="42">
        <v>1</v>
      </c>
      <c r="C326" s="39" t="s">
        <v>344</v>
      </c>
      <c r="D326" s="41" t="s">
        <v>319</v>
      </c>
      <c r="E326" s="46"/>
      <c r="F326" s="42"/>
      <c r="G326" s="42">
        <f>Source!U190</f>
        <v>27.216000000000001</v>
      </c>
      <c r="H326" s="42"/>
      <c r="I326" s="42"/>
      <c r="J326" s="42"/>
      <c r="K326" s="42"/>
      <c r="L326" s="47">
        <f>SUM(L327:L328)-SUMIF(CE327:CE328, 1, L327:L328)</f>
        <v>27222.14</v>
      </c>
    </row>
    <row r="327" spans="1:82" ht="14.25" x14ac:dyDescent="0.2">
      <c r="A327" s="40"/>
      <c r="B327" s="40" t="s">
        <v>283</v>
      </c>
      <c r="C327" s="40" t="s">
        <v>284</v>
      </c>
      <c r="D327" s="41" t="s">
        <v>276</v>
      </c>
      <c r="E327" s="42">
        <v>0.65</v>
      </c>
      <c r="F327" s="42">
        <f>ROUND(0.8,7)</f>
        <v>0.8</v>
      </c>
      <c r="G327" s="42">
        <f>SmtRes!CX52</f>
        <v>10.92</v>
      </c>
      <c r="H327" s="44"/>
      <c r="I327" s="43"/>
      <c r="J327" s="44">
        <f>SmtRes!CZ52</f>
        <v>921.41</v>
      </c>
      <c r="K327" s="43"/>
      <c r="L327" s="44">
        <f>SmtRes!DI52</f>
        <v>10061.799999999999</v>
      </c>
    </row>
    <row r="328" spans="1:82" ht="14.25" x14ac:dyDescent="0.2">
      <c r="A328" s="40"/>
      <c r="B328" s="40" t="s">
        <v>277</v>
      </c>
      <c r="C328" s="48" t="s">
        <v>278</v>
      </c>
      <c r="D328" s="49" t="s">
        <v>276</v>
      </c>
      <c r="E328" s="50">
        <v>0.97</v>
      </c>
      <c r="F328" s="50">
        <f>ROUND(0.8,7)</f>
        <v>0.8</v>
      </c>
      <c r="G328" s="50">
        <f>SmtRes!CX53</f>
        <v>16.295999999999999</v>
      </c>
      <c r="H328" s="51"/>
      <c r="I328" s="52"/>
      <c r="J328" s="51">
        <f>SmtRes!CZ53</f>
        <v>1053.04</v>
      </c>
      <c r="K328" s="52"/>
      <c r="L328" s="51">
        <f>SmtRes!DI53</f>
        <v>17160.34</v>
      </c>
    </row>
    <row r="329" spans="1:82" ht="15" x14ac:dyDescent="0.2">
      <c r="A329" s="40"/>
      <c r="B329" s="40"/>
      <c r="C329" s="54" t="s">
        <v>345</v>
      </c>
      <c r="D329" s="41"/>
      <c r="E329" s="42"/>
      <c r="F329" s="42"/>
      <c r="G329" s="42"/>
      <c r="H329" s="44"/>
      <c r="I329" s="43"/>
      <c r="J329" s="44"/>
      <c r="K329" s="43"/>
      <c r="L329" s="44">
        <f>L326</f>
        <v>27222.14</v>
      </c>
    </row>
    <row r="330" spans="1:82" ht="14.25" x14ac:dyDescent="0.2">
      <c r="A330" s="40"/>
      <c r="B330" s="40"/>
      <c r="C330" s="40" t="s">
        <v>346</v>
      </c>
      <c r="D330" s="41"/>
      <c r="E330" s="42"/>
      <c r="F330" s="42"/>
      <c r="G330" s="42"/>
      <c r="H330" s="44"/>
      <c r="I330" s="43"/>
      <c r="J330" s="44"/>
      <c r="K330" s="43"/>
      <c r="L330" s="44">
        <f>SUM(AR324:AR333)+SUM(AS324:AS333)+SUM(AT324:AT333)+SUM(AU324:AU333)+SUM(AV324:AV333)</f>
        <v>27222.14</v>
      </c>
    </row>
    <row r="331" spans="1:82" ht="14.25" x14ac:dyDescent="0.2">
      <c r="A331" s="40"/>
      <c r="B331" s="40" t="s">
        <v>30</v>
      </c>
      <c r="C331" s="40" t="s">
        <v>347</v>
      </c>
      <c r="D331" s="41" t="s">
        <v>348</v>
      </c>
      <c r="E331" s="42">
        <f>Source!BZ190</f>
        <v>74</v>
      </c>
      <c r="F331" s="42"/>
      <c r="G331" s="42">
        <f>Source!AT190</f>
        <v>74</v>
      </c>
      <c r="H331" s="44"/>
      <c r="I331" s="43"/>
      <c r="J331" s="44"/>
      <c r="K331" s="43"/>
      <c r="L331" s="44">
        <f>SUM(AZ324:AZ333)</f>
        <v>20144.38</v>
      </c>
    </row>
    <row r="332" spans="1:82" ht="14.25" x14ac:dyDescent="0.2">
      <c r="A332" s="48"/>
      <c r="B332" s="48" t="s">
        <v>31</v>
      </c>
      <c r="C332" s="48" t="s">
        <v>349</v>
      </c>
      <c r="D332" s="49" t="s">
        <v>348</v>
      </c>
      <c r="E332" s="50">
        <f>Source!CA190</f>
        <v>36</v>
      </c>
      <c r="F332" s="50"/>
      <c r="G332" s="50">
        <f>Source!AU190</f>
        <v>36</v>
      </c>
      <c r="H332" s="51"/>
      <c r="I332" s="52"/>
      <c r="J332" s="51"/>
      <c r="K332" s="52"/>
      <c r="L332" s="51">
        <f>SUM(BA324:BA333)</f>
        <v>9799.9699999999993</v>
      </c>
    </row>
    <row r="333" spans="1:82" ht="15" x14ac:dyDescent="0.2">
      <c r="C333" s="83" t="s">
        <v>350</v>
      </c>
      <c r="D333" s="83"/>
      <c r="E333" s="83"/>
      <c r="F333" s="83"/>
      <c r="G333" s="83"/>
      <c r="H333" s="83"/>
      <c r="I333" s="84">
        <f>IF(E324&lt;&gt;0,K333/E324, 0)</f>
        <v>2722.2138095238097</v>
      </c>
      <c r="J333" s="84"/>
      <c r="K333" s="84">
        <f>L326+L331+L332</f>
        <v>57166.490000000005</v>
      </c>
      <c r="L333" s="84"/>
      <c r="AD333">
        <f>ROUND((Source!AT190/100)*((ROUND(SUMIF(SmtRes!AQ52:'SmtRes'!AQ53,"=1",SmtRes!AD52:'SmtRes'!AD53)*Source!I190, 2)+ROUND(SUMIF(SmtRes!AQ52:'SmtRes'!AQ53,"=1",SmtRes!AC52:'SmtRes'!AC53)*Source!I190, 2))), 2)</f>
        <v>30682.95</v>
      </c>
      <c r="AE333">
        <f>ROUND((Source!AU190/100)*((ROUND(SUMIF(SmtRes!AQ52:'SmtRes'!AQ53,"=1",SmtRes!AD52:'SmtRes'!AD53)*Source!I190, 2)+ROUND(SUMIF(SmtRes!AQ52:'SmtRes'!AQ53,"=1",SmtRes!AC52:'SmtRes'!AC53)*Source!I190, 2))), 2)</f>
        <v>14926.84</v>
      </c>
      <c r="AN333" s="53">
        <f>L326+L331+L332</f>
        <v>57166.490000000005</v>
      </c>
      <c r="AO333">
        <f>0</f>
        <v>0</v>
      </c>
      <c r="AQ333" t="s">
        <v>351</v>
      </c>
      <c r="AR333" s="53">
        <f>L326</f>
        <v>27222.14</v>
      </c>
      <c r="AT333">
        <f>0</f>
        <v>0</v>
      </c>
      <c r="AV333" t="s">
        <v>351</v>
      </c>
      <c r="AW333">
        <f>0</f>
        <v>0</v>
      </c>
      <c r="AZ333">
        <f>Source!X190</f>
        <v>20144.38</v>
      </c>
      <c r="BA333">
        <f>Source!Y190</f>
        <v>9799.9699999999993</v>
      </c>
      <c r="BT333" s="53">
        <f>K333</f>
        <v>57166.490000000005</v>
      </c>
      <c r="BW333">
        <f>ROUND(K333*80/100, 2)</f>
        <v>45733.19</v>
      </c>
      <c r="BX333" s="53">
        <f>K333-BW333</f>
        <v>11433.300000000003</v>
      </c>
      <c r="CB333">
        <f>Source!BM190</f>
        <v>200001</v>
      </c>
      <c r="CC333" t="str">
        <f>Source!E190</f>
        <v>14</v>
      </c>
      <c r="CD333">
        <v>4</v>
      </c>
    </row>
    <row r="334" spans="1:82" ht="42.75" x14ac:dyDescent="0.2">
      <c r="A334" s="38" t="s">
        <v>161</v>
      </c>
      <c r="B334" s="40" t="s">
        <v>391</v>
      </c>
      <c r="C334" s="40" t="str">
        <f>Source!G191</f>
        <v>Испытание статического преобразователя напряжением: до 1 кВ, ток до 5000 А</v>
      </c>
      <c r="D334" s="41" t="str">
        <f>Source!H191</f>
        <v>испытание</v>
      </c>
      <c r="E334" s="42">
        <f>Source!K191</f>
        <v>1</v>
      </c>
      <c r="F334" s="42"/>
      <c r="G334" s="42">
        <f>Source!I191</f>
        <v>1</v>
      </c>
      <c r="H334" s="44"/>
      <c r="I334" s="43"/>
      <c r="J334" s="44"/>
      <c r="K334" s="43"/>
      <c r="L334" s="44"/>
    </row>
    <row r="335" spans="1:82" x14ac:dyDescent="0.2">
      <c r="B335" s="45" t="s">
        <v>293</v>
      </c>
      <c r="C335" s="82" t="s">
        <v>343</v>
      </c>
      <c r="D335" s="82"/>
      <c r="E335" s="82"/>
      <c r="F335" s="82"/>
      <c r="G335" s="82"/>
      <c r="H335" s="82"/>
      <c r="I335" s="82"/>
      <c r="J335" s="82"/>
      <c r="K335" s="82"/>
      <c r="L335" s="82"/>
    </row>
    <row r="336" spans="1:82" ht="15" x14ac:dyDescent="0.2">
      <c r="A336" s="39"/>
      <c r="B336" s="42">
        <v>1</v>
      </c>
      <c r="C336" s="39" t="s">
        <v>344</v>
      </c>
      <c r="D336" s="41" t="s">
        <v>319</v>
      </c>
      <c r="E336" s="46"/>
      <c r="F336" s="42"/>
      <c r="G336" s="42">
        <f>Source!U191</f>
        <v>3.8879999999999999</v>
      </c>
      <c r="H336" s="42"/>
      <c r="I336" s="42"/>
      <c r="J336" s="42"/>
      <c r="K336" s="42"/>
      <c r="L336" s="47">
        <f>SUM(L337:L338)-SUMIF(CE337:CE338, 1, L337:L338)</f>
        <v>3889.9300000000003</v>
      </c>
    </row>
    <row r="337" spans="1:82" ht="14.25" x14ac:dyDescent="0.2">
      <c r="A337" s="40"/>
      <c r="B337" s="40" t="s">
        <v>283</v>
      </c>
      <c r="C337" s="40" t="s">
        <v>284</v>
      </c>
      <c r="D337" s="41" t="s">
        <v>276</v>
      </c>
      <c r="E337" s="42">
        <v>1.94</v>
      </c>
      <c r="F337" s="42">
        <f>ROUND(0.8,7)</f>
        <v>0.8</v>
      </c>
      <c r="G337" s="42">
        <f>SmtRes!CX54</f>
        <v>1.552</v>
      </c>
      <c r="H337" s="44"/>
      <c r="I337" s="43"/>
      <c r="J337" s="44">
        <f>SmtRes!CZ54</f>
        <v>921.41</v>
      </c>
      <c r="K337" s="43"/>
      <c r="L337" s="44">
        <f>SmtRes!DI54</f>
        <v>1430.03</v>
      </c>
    </row>
    <row r="338" spans="1:82" ht="14.25" x14ac:dyDescent="0.2">
      <c r="A338" s="40"/>
      <c r="B338" s="40" t="s">
        <v>277</v>
      </c>
      <c r="C338" s="48" t="s">
        <v>278</v>
      </c>
      <c r="D338" s="49" t="s">
        <v>276</v>
      </c>
      <c r="E338" s="50">
        <v>2.92</v>
      </c>
      <c r="F338" s="50">
        <f>ROUND(0.8,7)</f>
        <v>0.8</v>
      </c>
      <c r="G338" s="50">
        <f>SmtRes!CX55</f>
        <v>2.3359999999999999</v>
      </c>
      <c r="H338" s="51"/>
      <c r="I338" s="52"/>
      <c r="J338" s="51">
        <f>SmtRes!CZ55</f>
        <v>1053.04</v>
      </c>
      <c r="K338" s="52"/>
      <c r="L338" s="51">
        <f>SmtRes!DI55</f>
        <v>2459.9</v>
      </c>
    </row>
    <row r="339" spans="1:82" ht="15" x14ac:dyDescent="0.2">
      <c r="A339" s="40"/>
      <c r="B339" s="40"/>
      <c r="C339" s="54" t="s">
        <v>345</v>
      </c>
      <c r="D339" s="41"/>
      <c r="E339" s="42"/>
      <c r="F339" s="42"/>
      <c r="G339" s="42"/>
      <c r="H339" s="44"/>
      <c r="I339" s="43"/>
      <c r="J339" s="44"/>
      <c r="K339" s="43"/>
      <c r="L339" s="44">
        <f>L336</f>
        <v>3889.9300000000003</v>
      </c>
    </row>
    <row r="340" spans="1:82" ht="14.25" x14ac:dyDescent="0.2">
      <c r="A340" s="40"/>
      <c r="B340" s="40"/>
      <c r="C340" s="40" t="s">
        <v>346</v>
      </c>
      <c r="D340" s="41"/>
      <c r="E340" s="42"/>
      <c r="F340" s="42"/>
      <c r="G340" s="42"/>
      <c r="H340" s="44"/>
      <c r="I340" s="43"/>
      <c r="J340" s="44"/>
      <c r="K340" s="43"/>
      <c r="L340" s="44">
        <f>SUM(AR334:AR343)+SUM(AS334:AS343)+SUM(AT334:AT343)+SUM(AU334:AU343)+SUM(AV334:AV343)</f>
        <v>3889.9300000000003</v>
      </c>
    </row>
    <row r="341" spans="1:82" ht="14.25" x14ac:dyDescent="0.2">
      <c r="A341" s="40"/>
      <c r="B341" s="40" t="s">
        <v>30</v>
      </c>
      <c r="C341" s="40" t="s">
        <v>347</v>
      </c>
      <c r="D341" s="41" t="s">
        <v>348</v>
      </c>
      <c r="E341" s="42">
        <f>Source!BZ191</f>
        <v>74</v>
      </c>
      <c r="F341" s="42"/>
      <c r="G341" s="42">
        <f>Source!AT191</f>
        <v>74</v>
      </c>
      <c r="H341" s="44"/>
      <c r="I341" s="43"/>
      <c r="J341" s="44"/>
      <c r="K341" s="43"/>
      <c r="L341" s="44">
        <f>SUM(AZ334:AZ343)</f>
        <v>2878.55</v>
      </c>
    </row>
    <row r="342" spans="1:82" ht="14.25" x14ac:dyDescent="0.2">
      <c r="A342" s="48"/>
      <c r="B342" s="48" t="s">
        <v>31</v>
      </c>
      <c r="C342" s="48" t="s">
        <v>349</v>
      </c>
      <c r="D342" s="49" t="s">
        <v>348</v>
      </c>
      <c r="E342" s="50">
        <f>Source!CA191</f>
        <v>36</v>
      </c>
      <c r="F342" s="50"/>
      <c r="G342" s="50">
        <f>Source!AU191</f>
        <v>36</v>
      </c>
      <c r="H342" s="51"/>
      <c r="I342" s="52"/>
      <c r="J342" s="51"/>
      <c r="K342" s="52"/>
      <c r="L342" s="51">
        <f>SUM(BA334:BA343)</f>
        <v>1400.37</v>
      </c>
    </row>
    <row r="343" spans="1:82" ht="15" x14ac:dyDescent="0.2">
      <c r="C343" s="83" t="s">
        <v>350</v>
      </c>
      <c r="D343" s="83"/>
      <c r="E343" s="83"/>
      <c r="F343" s="83"/>
      <c r="G343" s="83"/>
      <c r="H343" s="83"/>
      <c r="I343" s="84">
        <f>IF(E334&lt;&gt;0,K343/E334, 0)</f>
        <v>8168.85</v>
      </c>
      <c r="J343" s="84"/>
      <c r="K343" s="84">
        <f>L336+L341+L342</f>
        <v>8168.85</v>
      </c>
      <c r="L343" s="84"/>
      <c r="AD343">
        <f>ROUND((Source!AT191/100)*((ROUND(SUMIF(SmtRes!AQ54:'SmtRes'!AQ55,"=1",SmtRes!AD54:'SmtRes'!AD55)*Source!I191, 2)+ROUND(SUMIF(SmtRes!AQ54:'SmtRes'!AQ55,"=1",SmtRes!AC54:'SmtRes'!AC55)*Source!I191, 2))), 2)</f>
        <v>1461.09</v>
      </c>
      <c r="AE343">
        <f>ROUND((Source!AU191/100)*((ROUND(SUMIF(SmtRes!AQ54:'SmtRes'!AQ55,"=1",SmtRes!AD54:'SmtRes'!AD55)*Source!I191, 2)+ROUND(SUMIF(SmtRes!AQ54:'SmtRes'!AQ55,"=1",SmtRes!AC54:'SmtRes'!AC55)*Source!I191, 2))), 2)</f>
        <v>710.8</v>
      </c>
      <c r="AN343" s="53">
        <f>L336+L341+L342</f>
        <v>8168.85</v>
      </c>
      <c r="AO343">
        <f>0</f>
        <v>0</v>
      </c>
      <c r="AQ343" t="s">
        <v>351</v>
      </c>
      <c r="AR343" s="53">
        <f>L336</f>
        <v>3889.9300000000003</v>
      </c>
      <c r="AT343">
        <f>0</f>
        <v>0</v>
      </c>
      <c r="AV343" t="s">
        <v>351</v>
      </c>
      <c r="AW343">
        <f>0</f>
        <v>0</v>
      </c>
      <c r="AZ343">
        <f>Source!X191</f>
        <v>2878.55</v>
      </c>
      <c r="BA343">
        <f>Source!Y191</f>
        <v>1400.37</v>
      </c>
      <c r="BT343" s="53">
        <f>K343</f>
        <v>8168.85</v>
      </c>
      <c r="BW343">
        <f>ROUND(K343*80/100, 2)</f>
        <v>6535.08</v>
      </c>
      <c r="BX343" s="53">
        <f>K343-BW343</f>
        <v>1633.7700000000004</v>
      </c>
      <c r="CB343">
        <f>Source!BM191</f>
        <v>200001</v>
      </c>
      <c r="CC343" t="str">
        <f>Source!E191</f>
        <v>15</v>
      </c>
      <c r="CD343">
        <v>4</v>
      </c>
    </row>
    <row r="344" spans="1:82" ht="28.5" x14ac:dyDescent="0.2">
      <c r="A344" s="38" t="s">
        <v>165</v>
      </c>
      <c r="B344" s="40" t="s">
        <v>392</v>
      </c>
      <c r="C344" s="40" t="str">
        <f>Source!G192</f>
        <v>Предварительные испытания АС: II категории сложности</v>
      </c>
      <c r="D344" s="41" t="str">
        <f>Source!H192</f>
        <v>система</v>
      </c>
      <c r="E344" s="42">
        <f>Source!K192</f>
        <v>1</v>
      </c>
      <c r="F344" s="42"/>
      <c r="G344" s="42">
        <f>Source!I192</f>
        <v>1</v>
      </c>
      <c r="H344" s="44"/>
      <c r="I344" s="43"/>
      <c r="J344" s="44"/>
      <c r="K344" s="43"/>
      <c r="L344" s="44"/>
    </row>
    <row r="345" spans="1:82" x14ac:dyDescent="0.2">
      <c r="B345" s="45" t="s">
        <v>293</v>
      </c>
      <c r="C345" s="82" t="s">
        <v>343</v>
      </c>
      <c r="D345" s="82"/>
      <c r="E345" s="82"/>
      <c r="F345" s="82"/>
      <c r="G345" s="82"/>
      <c r="H345" s="82"/>
      <c r="I345" s="82"/>
      <c r="J345" s="82"/>
      <c r="K345" s="82"/>
      <c r="L345" s="82"/>
    </row>
    <row r="346" spans="1:82" ht="15" x14ac:dyDescent="0.2">
      <c r="A346" s="39"/>
      <c r="B346" s="42">
        <v>1</v>
      </c>
      <c r="C346" s="39" t="s">
        <v>344</v>
      </c>
      <c r="D346" s="41" t="s">
        <v>319</v>
      </c>
      <c r="E346" s="46"/>
      <c r="F346" s="42"/>
      <c r="G346" s="42">
        <f>Source!U192</f>
        <v>25.479999999999997</v>
      </c>
      <c r="H346" s="42"/>
      <c r="I346" s="42"/>
      <c r="J346" s="42"/>
      <c r="K346" s="42"/>
      <c r="L346" s="47">
        <f>SUM(L347:L349)-SUMIF(CE347:CE349, 1, L347:L349)</f>
        <v>33273.83</v>
      </c>
    </row>
    <row r="347" spans="1:82" ht="14.25" x14ac:dyDescent="0.2">
      <c r="A347" s="40"/>
      <c r="B347" s="40" t="s">
        <v>285</v>
      </c>
      <c r="C347" s="40" t="s">
        <v>286</v>
      </c>
      <c r="D347" s="41" t="s">
        <v>276</v>
      </c>
      <c r="E347" s="42">
        <v>10.36</v>
      </c>
      <c r="F347" s="42">
        <f>ROUND(0.8,7)</f>
        <v>0.8</v>
      </c>
      <c r="G347" s="42">
        <f>SmtRes!CX56</f>
        <v>8.2880000000000003</v>
      </c>
      <c r="H347" s="44"/>
      <c r="I347" s="43"/>
      <c r="J347" s="44">
        <f>SmtRes!CZ56</f>
        <v>1286.3900000000001</v>
      </c>
      <c r="K347" s="43"/>
      <c r="L347" s="44">
        <f>SmtRes!DI56</f>
        <v>10661.6</v>
      </c>
    </row>
    <row r="348" spans="1:82" ht="14.25" x14ac:dyDescent="0.2">
      <c r="A348" s="40"/>
      <c r="B348" s="40" t="s">
        <v>287</v>
      </c>
      <c r="C348" s="40" t="s">
        <v>288</v>
      </c>
      <c r="D348" s="41" t="s">
        <v>276</v>
      </c>
      <c r="E348" s="42">
        <v>8.36</v>
      </c>
      <c r="F348" s="42">
        <f>ROUND(0.8,7)</f>
        <v>0.8</v>
      </c>
      <c r="G348" s="42">
        <f>SmtRes!CX57</f>
        <v>6.6879999999999997</v>
      </c>
      <c r="H348" s="44"/>
      <c r="I348" s="43"/>
      <c r="J348" s="44">
        <f>SmtRes!CZ57</f>
        <v>1172.71</v>
      </c>
      <c r="K348" s="43"/>
      <c r="L348" s="44">
        <f>SmtRes!DI57</f>
        <v>7843.08</v>
      </c>
    </row>
    <row r="349" spans="1:82" ht="14.25" x14ac:dyDescent="0.2">
      <c r="A349" s="40"/>
      <c r="B349" s="40" t="s">
        <v>289</v>
      </c>
      <c r="C349" s="48" t="s">
        <v>290</v>
      </c>
      <c r="D349" s="49" t="s">
        <v>276</v>
      </c>
      <c r="E349" s="50">
        <v>13.13</v>
      </c>
      <c r="F349" s="50">
        <f>ROUND(0.8,7)</f>
        <v>0.8</v>
      </c>
      <c r="G349" s="50">
        <f>SmtRes!CX58</f>
        <v>10.504</v>
      </c>
      <c r="H349" s="51"/>
      <c r="I349" s="52"/>
      <c r="J349" s="51">
        <f>SmtRes!CZ58</f>
        <v>1406.05</v>
      </c>
      <c r="K349" s="52"/>
      <c r="L349" s="51">
        <f>SmtRes!DI58</f>
        <v>14769.15</v>
      </c>
    </row>
    <row r="350" spans="1:82" ht="15" x14ac:dyDescent="0.2">
      <c r="A350" s="40"/>
      <c r="B350" s="40"/>
      <c r="C350" s="54" t="s">
        <v>345</v>
      </c>
      <c r="D350" s="41"/>
      <c r="E350" s="42"/>
      <c r="F350" s="42"/>
      <c r="G350" s="42"/>
      <c r="H350" s="44"/>
      <c r="I350" s="43"/>
      <c r="J350" s="44"/>
      <c r="K350" s="43"/>
      <c r="L350" s="44">
        <f>L346</f>
        <v>33273.83</v>
      </c>
    </row>
    <row r="351" spans="1:82" ht="14.25" x14ac:dyDescent="0.2">
      <c r="A351" s="40"/>
      <c r="B351" s="40"/>
      <c r="C351" s="40" t="s">
        <v>346</v>
      </c>
      <c r="D351" s="41"/>
      <c r="E351" s="42"/>
      <c r="F351" s="42"/>
      <c r="G351" s="42"/>
      <c r="H351" s="44"/>
      <c r="I351" s="43"/>
      <c r="J351" s="44"/>
      <c r="K351" s="43"/>
      <c r="L351" s="44">
        <f>SUM(AR344:AR354)+SUM(AS344:AS354)+SUM(AT344:AT354)+SUM(AU344:AU354)+SUM(AV344:AV354)</f>
        <v>33273.83</v>
      </c>
    </row>
    <row r="352" spans="1:82" ht="14.25" x14ac:dyDescent="0.2">
      <c r="A352" s="40"/>
      <c r="B352" s="40" t="s">
        <v>30</v>
      </c>
      <c r="C352" s="40" t="s">
        <v>347</v>
      </c>
      <c r="D352" s="41" t="s">
        <v>348</v>
      </c>
      <c r="E352" s="42">
        <f>Source!BZ192</f>
        <v>74</v>
      </c>
      <c r="F352" s="42"/>
      <c r="G352" s="42">
        <f>Source!AT192</f>
        <v>74</v>
      </c>
      <c r="H352" s="44"/>
      <c r="I352" s="43"/>
      <c r="J352" s="44"/>
      <c r="K352" s="43"/>
      <c r="L352" s="44">
        <f>SUM(AZ344:AZ354)</f>
        <v>24622.63</v>
      </c>
    </row>
    <row r="353" spans="1:82" ht="14.25" x14ac:dyDescent="0.2">
      <c r="A353" s="48"/>
      <c r="B353" s="48" t="s">
        <v>31</v>
      </c>
      <c r="C353" s="48" t="s">
        <v>349</v>
      </c>
      <c r="D353" s="49" t="s">
        <v>348</v>
      </c>
      <c r="E353" s="50">
        <f>Source!CA192</f>
        <v>36</v>
      </c>
      <c r="F353" s="50"/>
      <c r="G353" s="50">
        <f>Source!AU192</f>
        <v>36</v>
      </c>
      <c r="H353" s="51"/>
      <c r="I353" s="52"/>
      <c r="J353" s="51"/>
      <c r="K353" s="52"/>
      <c r="L353" s="51">
        <f>SUM(BA344:BA354)</f>
        <v>11978.58</v>
      </c>
    </row>
    <row r="354" spans="1:82" ht="15" x14ac:dyDescent="0.2">
      <c r="C354" s="83" t="s">
        <v>350</v>
      </c>
      <c r="D354" s="83"/>
      <c r="E354" s="83"/>
      <c r="F354" s="83"/>
      <c r="G354" s="83"/>
      <c r="H354" s="83"/>
      <c r="I354" s="84">
        <f>IF(E344&lt;&gt;0,K354/E344, 0)</f>
        <v>69875.040000000008</v>
      </c>
      <c r="J354" s="84"/>
      <c r="K354" s="84">
        <f>L346+L352+L353</f>
        <v>69875.040000000008</v>
      </c>
      <c r="L354" s="84"/>
      <c r="AD354">
        <f>ROUND((Source!AT192/100)*((ROUND(SUMIF(SmtRes!AQ56:'SmtRes'!AQ58,"=1",SmtRes!AD56:'SmtRes'!AD58)*Source!I192, 2)+ROUND(SUMIF(SmtRes!AQ56:'SmtRes'!AQ58,"=1",SmtRes!AC56:'SmtRes'!AC58)*Source!I192, 2))), 2)</f>
        <v>2860.21</v>
      </c>
      <c r="AE354">
        <f>ROUND((Source!AU192/100)*((ROUND(SUMIF(SmtRes!AQ56:'SmtRes'!AQ58,"=1",SmtRes!AD56:'SmtRes'!AD58)*Source!I192, 2)+ROUND(SUMIF(SmtRes!AQ56:'SmtRes'!AQ58,"=1",SmtRes!AC56:'SmtRes'!AC58)*Source!I192, 2))), 2)</f>
        <v>1391.45</v>
      </c>
      <c r="AN354" s="53">
        <f>L346+L352+L353</f>
        <v>69875.040000000008</v>
      </c>
      <c r="AO354">
        <f>0</f>
        <v>0</v>
      </c>
      <c r="AQ354" t="s">
        <v>351</v>
      </c>
      <c r="AR354" s="53">
        <f>L346</f>
        <v>33273.83</v>
      </c>
      <c r="AT354">
        <f>0</f>
        <v>0</v>
      </c>
      <c r="AV354" t="s">
        <v>351</v>
      </c>
      <c r="AW354">
        <f>0</f>
        <v>0</v>
      </c>
      <c r="AZ354">
        <f>Source!X192</f>
        <v>24622.63</v>
      </c>
      <c r="BA354">
        <f>Source!Y192</f>
        <v>11978.58</v>
      </c>
      <c r="BT354" s="53">
        <f>K354</f>
        <v>69875.040000000008</v>
      </c>
      <c r="BW354">
        <f>ROUND(K354*80/100, 2)</f>
        <v>55900.03</v>
      </c>
      <c r="BX354" s="53">
        <f>K354-BW354</f>
        <v>13975.010000000009</v>
      </c>
      <c r="CB354">
        <f>Source!BM192</f>
        <v>200002</v>
      </c>
      <c r="CC354" t="str">
        <f>Source!E192</f>
        <v>16</v>
      </c>
      <c r="CD354">
        <v>4</v>
      </c>
    </row>
    <row r="355" spans="1:82" ht="28.5" x14ac:dyDescent="0.2">
      <c r="A355" s="38" t="s">
        <v>169</v>
      </c>
      <c r="B355" s="40" t="s">
        <v>393</v>
      </c>
      <c r="C355" s="40" t="str">
        <f>Source!G193</f>
        <v>Комплексная наладка АС: II категории сложности</v>
      </c>
      <c r="D355" s="41" t="str">
        <f>Source!H193</f>
        <v>система</v>
      </c>
      <c r="E355" s="42">
        <f>Source!K193</f>
        <v>1</v>
      </c>
      <c r="F355" s="42"/>
      <c r="G355" s="42">
        <f>Source!I193</f>
        <v>1</v>
      </c>
      <c r="H355" s="44"/>
      <c r="I355" s="43"/>
      <c r="J355" s="44"/>
      <c r="K355" s="43"/>
      <c r="L355" s="44"/>
    </row>
    <row r="356" spans="1:82" x14ac:dyDescent="0.2">
      <c r="B356" s="45" t="s">
        <v>293</v>
      </c>
      <c r="C356" s="82" t="s">
        <v>343</v>
      </c>
      <c r="D356" s="82"/>
      <c r="E356" s="82"/>
      <c r="F356" s="82"/>
      <c r="G356" s="82"/>
      <c r="H356" s="82"/>
      <c r="I356" s="82"/>
      <c r="J356" s="82"/>
      <c r="K356" s="82"/>
      <c r="L356" s="82"/>
    </row>
    <row r="357" spans="1:82" ht="15" x14ac:dyDescent="0.2">
      <c r="A357" s="39"/>
      <c r="B357" s="42">
        <v>1</v>
      </c>
      <c r="C357" s="39" t="s">
        <v>344</v>
      </c>
      <c r="D357" s="41" t="s">
        <v>319</v>
      </c>
      <c r="E357" s="46"/>
      <c r="F357" s="42"/>
      <c r="G357" s="42">
        <f>Source!U193</f>
        <v>18</v>
      </c>
      <c r="H357" s="42"/>
      <c r="I357" s="42"/>
      <c r="J357" s="42"/>
      <c r="K357" s="42"/>
      <c r="L357" s="47">
        <f>SUM(L358:L360)-SUMIF(CE358:CE360, 1, L358:L360)</f>
        <v>23517.1</v>
      </c>
    </row>
    <row r="358" spans="1:82" ht="14.25" x14ac:dyDescent="0.2">
      <c r="A358" s="40"/>
      <c r="B358" s="40" t="s">
        <v>285</v>
      </c>
      <c r="C358" s="40" t="s">
        <v>286</v>
      </c>
      <c r="D358" s="41" t="s">
        <v>276</v>
      </c>
      <c r="E358" s="42">
        <v>7.31</v>
      </c>
      <c r="F358" s="42">
        <f>ROUND(0.8,7)</f>
        <v>0.8</v>
      </c>
      <c r="G358" s="42">
        <f>SmtRes!CX59</f>
        <v>5.8479999999999999</v>
      </c>
      <c r="H358" s="44"/>
      <c r="I358" s="43"/>
      <c r="J358" s="44">
        <f>SmtRes!CZ59</f>
        <v>1286.3900000000001</v>
      </c>
      <c r="K358" s="43"/>
      <c r="L358" s="44">
        <f>SmtRes!DI59</f>
        <v>7522.81</v>
      </c>
    </row>
    <row r="359" spans="1:82" ht="14.25" x14ac:dyDescent="0.2">
      <c r="A359" s="40"/>
      <c r="B359" s="40" t="s">
        <v>287</v>
      </c>
      <c r="C359" s="40" t="s">
        <v>288</v>
      </c>
      <c r="D359" s="41" t="s">
        <v>276</v>
      </c>
      <c r="E359" s="42">
        <v>5.85</v>
      </c>
      <c r="F359" s="42">
        <f>ROUND(0.8,7)</f>
        <v>0.8</v>
      </c>
      <c r="G359" s="42">
        <f>SmtRes!CX60</f>
        <v>4.68</v>
      </c>
      <c r="H359" s="44"/>
      <c r="I359" s="43"/>
      <c r="J359" s="44">
        <f>SmtRes!CZ60</f>
        <v>1172.71</v>
      </c>
      <c r="K359" s="43"/>
      <c r="L359" s="44">
        <f>SmtRes!DI60</f>
        <v>5488.28</v>
      </c>
    </row>
    <row r="360" spans="1:82" ht="14.25" x14ac:dyDescent="0.2">
      <c r="A360" s="40"/>
      <c r="B360" s="40" t="s">
        <v>289</v>
      </c>
      <c r="C360" s="48" t="s">
        <v>290</v>
      </c>
      <c r="D360" s="49" t="s">
        <v>276</v>
      </c>
      <c r="E360" s="50">
        <v>9.34</v>
      </c>
      <c r="F360" s="50">
        <f>ROUND(0.8,7)</f>
        <v>0.8</v>
      </c>
      <c r="G360" s="50">
        <f>SmtRes!CX61</f>
        <v>7.4720000000000004</v>
      </c>
      <c r="H360" s="51"/>
      <c r="I360" s="52"/>
      <c r="J360" s="51">
        <f>SmtRes!CZ61</f>
        <v>1406.05</v>
      </c>
      <c r="K360" s="52"/>
      <c r="L360" s="51">
        <f>SmtRes!DI61</f>
        <v>10506.01</v>
      </c>
    </row>
    <row r="361" spans="1:82" ht="15" x14ac:dyDescent="0.2">
      <c r="A361" s="40"/>
      <c r="B361" s="40"/>
      <c r="C361" s="54" t="s">
        <v>345</v>
      </c>
      <c r="D361" s="41"/>
      <c r="E361" s="42"/>
      <c r="F361" s="42"/>
      <c r="G361" s="42"/>
      <c r="H361" s="44"/>
      <c r="I361" s="43"/>
      <c r="J361" s="44"/>
      <c r="K361" s="43"/>
      <c r="L361" s="44">
        <f>L357</f>
        <v>23517.1</v>
      </c>
    </row>
    <row r="362" spans="1:82" ht="14.25" x14ac:dyDescent="0.2">
      <c r="A362" s="40"/>
      <c r="B362" s="40"/>
      <c r="C362" s="40" t="s">
        <v>346</v>
      </c>
      <c r="D362" s="41"/>
      <c r="E362" s="42"/>
      <c r="F362" s="42"/>
      <c r="G362" s="42"/>
      <c r="H362" s="44"/>
      <c r="I362" s="43"/>
      <c r="J362" s="44"/>
      <c r="K362" s="43"/>
      <c r="L362" s="44">
        <f>SUM(AR355:AR365)+SUM(AS355:AS365)+SUM(AT355:AT365)+SUM(AU355:AU365)+SUM(AV355:AV365)</f>
        <v>23517.1</v>
      </c>
    </row>
    <row r="363" spans="1:82" ht="14.25" x14ac:dyDescent="0.2">
      <c r="A363" s="40"/>
      <c r="B363" s="40" t="s">
        <v>30</v>
      </c>
      <c r="C363" s="40" t="s">
        <v>347</v>
      </c>
      <c r="D363" s="41" t="s">
        <v>348</v>
      </c>
      <c r="E363" s="42">
        <f>Source!BZ193</f>
        <v>74</v>
      </c>
      <c r="F363" s="42"/>
      <c r="G363" s="42">
        <f>Source!AT193</f>
        <v>74</v>
      </c>
      <c r="H363" s="44"/>
      <c r="I363" s="43"/>
      <c r="J363" s="44"/>
      <c r="K363" s="43"/>
      <c r="L363" s="44">
        <f>SUM(AZ355:AZ365)</f>
        <v>17402.650000000001</v>
      </c>
    </row>
    <row r="364" spans="1:82" ht="14.25" x14ac:dyDescent="0.2">
      <c r="A364" s="48"/>
      <c r="B364" s="48" t="s">
        <v>31</v>
      </c>
      <c r="C364" s="48" t="s">
        <v>349</v>
      </c>
      <c r="D364" s="49" t="s">
        <v>348</v>
      </c>
      <c r="E364" s="50">
        <f>Source!CA193</f>
        <v>36</v>
      </c>
      <c r="F364" s="50"/>
      <c r="G364" s="50">
        <f>Source!AU193</f>
        <v>36</v>
      </c>
      <c r="H364" s="51"/>
      <c r="I364" s="52"/>
      <c r="J364" s="51"/>
      <c r="K364" s="52"/>
      <c r="L364" s="51">
        <f>SUM(BA355:BA365)</f>
        <v>8466.16</v>
      </c>
    </row>
    <row r="365" spans="1:82" ht="15" x14ac:dyDescent="0.2">
      <c r="C365" s="83" t="s">
        <v>350</v>
      </c>
      <c r="D365" s="83"/>
      <c r="E365" s="83"/>
      <c r="F365" s="83"/>
      <c r="G365" s="83"/>
      <c r="H365" s="83"/>
      <c r="I365" s="84">
        <f>IF(E355&lt;&gt;0,K365/E355, 0)</f>
        <v>49385.91</v>
      </c>
      <c r="J365" s="84"/>
      <c r="K365" s="84">
        <f>L357+L363+L364</f>
        <v>49385.91</v>
      </c>
      <c r="L365" s="84"/>
      <c r="AD365">
        <f>ROUND((Source!AT193/100)*((ROUND(SUMIF(SmtRes!AQ59:'SmtRes'!AQ61,"=1",SmtRes!AD59:'SmtRes'!AD61)*Source!I193, 2)+ROUND(SUMIF(SmtRes!AQ59:'SmtRes'!AQ61,"=1",SmtRes!AC59:'SmtRes'!AC61)*Source!I193, 2))), 2)</f>
        <v>2860.21</v>
      </c>
      <c r="AE365">
        <f>ROUND((Source!AU193/100)*((ROUND(SUMIF(SmtRes!AQ59:'SmtRes'!AQ61,"=1",SmtRes!AD59:'SmtRes'!AD61)*Source!I193, 2)+ROUND(SUMIF(SmtRes!AQ59:'SmtRes'!AQ61,"=1",SmtRes!AC59:'SmtRes'!AC61)*Source!I193, 2))), 2)</f>
        <v>1391.45</v>
      </c>
      <c r="AN365" s="53">
        <f>L357+L363+L364</f>
        <v>49385.91</v>
      </c>
      <c r="AO365">
        <f>0</f>
        <v>0</v>
      </c>
      <c r="AQ365" t="s">
        <v>351</v>
      </c>
      <c r="AR365" s="53">
        <f>L357</f>
        <v>23517.1</v>
      </c>
      <c r="AT365">
        <f>0</f>
        <v>0</v>
      </c>
      <c r="AV365" t="s">
        <v>351</v>
      </c>
      <c r="AW365">
        <f>0</f>
        <v>0</v>
      </c>
      <c r="AZ365">
        <f>Source!X193</f>
        <v>17402.650000000001</v>
      </c>
      <c r="BA365">
        <f>Source!Y193</f>
        <v>8466.16</v>
      </c>
      <c r="BT365" s="53">
        <f>K365</f>
        <v>49385.91</v>
      </c>
      <c r="BW365">
        <f>ROUND(K365*80/100, 2)</f>
        <v>39508.730000000003</v>
      </c>
      <c r="BX365" s="53">
        <f>K365-BW365</f>
        <v>9877.18</v>
      </c>
      <c r="CB365">
        <f>Source!BM193</f>
        <v>200002</v>
      </c>
      <c r="CC365" t="str">
        <f>Source!E193</f>
        <v>17</v>
      </c>
      <c r="CD365">
        <v>4</v>
      </c>
    </row>
    <row r="367" spans="1:82" ht="15" x14ac:dyDescent="0.2">
      <c r="A367" s="58"/>
      <c r="B367" s="59"/>
      <c r="C367" s="77" t="s">
        <v>357</v>
      </c>
      <c r="D367" s="77"/>
      <c r="E367" s="77"/>
      <c r="F367" s="77"/>
      <c r="G367" s="77"/>
      <c r="H367" s="77"/>
      <c r="I367" s="47"/>
      <c r="J367" s="58"/>
      <c r="K367" s="60"/>
      <c r="L367" s="47">
        <f>L369+L370+L376+L380</f>
        <v>98945.020000000019</v>
      </c>
    </row>
    <row r="368" spans="1:82" ht="14.25" x14ac:dyDescent="0.2">
      <c r="A368" s="55"/>
      <c r="B368" s="57"/>
      <c r="C368" s="80" t="s">
        <v>358</v>
      </c>
      <c r="D368" s="78"/>
      <c r="E368" s="78"/>
      <c r="F368" s="78"/>
      <c r="G368" s="78"/>
      <c r="H368" s="78"/>
      <c r="I368" s="44"/>
      <c r="J368" s="55"/>
      <c r="K368" s="42"/>
      <c r="L368" s="44"/>
    </row>
    <row r="369" spans="1:12" ht="14.25" x14ac:dyDescent="0.2">
      <c r="A369" s="55"/>
      <c r="B369" s="57"/>
      <c r="C369" s="78" t="s">
        <v>359</v>
      </c>
      <c r="D369" s="78"/>
      <c r="E369" s="78"/>
      <c r="F369" s="78"/>
      <c r="G369" s="78"/>
      <c r="H369" s="78"/>
      <c r="I369" s="44"/>
      <c r="J369" s="55"/>
      <c r="K369" s="42"/>
      <c r="L369" s="44">
        <f>SUM(AR312:AR365)</f>
        <v>98945.020000000019</v>
      </c>
    </row>
    <row r="370" spans="1:12" ht="14.25" hidden="1" x14ac:dyDescent="0.2">
      <c r="A370" s="55"/>
      <c r="B370" s="57"/>
      <c r="C370" s="78" t="s">
        <v>360</v>
      </c>
      <c r="D370" s="78"/>
      <c r="E370" s="78"/>
      <c r="F370" s="78"/>
      <c r="G370" s="78"/>
      <c r="H370" s="78"/>
      <c r="I370" s="44"/>
      <c r="J370" s="55"/>
      <c r="K370" s="42"/>
      <c r="L370" s="44">
        <f>L372+L375+L374</f>
        <v>0</v>
      </c>
    </row>
    <row r="371" spans="1:12" ht="14.25" hidden="1" x14ac:dyDescent="0.2">
      <c r="A371" s="55"/>
      <c r="B371" s="57"/>
      <c r="C371" s="80" t="s">
        <v>361</v>
      </c>
      <c r="D371" s="78"/>
      <c r="E371" s="78"/>
      <c r="F371" s="78"/>
      <c r="G371" s="78"/>
      <c r="H371" s="78"/>
      <c r="I371" s="44"/>
      <c r="J371" s="55"/>
      <c r="K371" s="42"/>
      <c r="L371" s="44"/>
    </row>
    <row r="372" spans="1:12" ht="14.25" hidden="1" x14ac:dyDescent="0.2">
      <c r="A372" s="55"/>
      <c r="B372" s="57"/>
      <c r="C372" s="78" t="s">
        <v>360</v>
      </c>
      <c r="D372" s="78"/>
      <c r="E372" s="78"/>
      <c r="F372" s="78"/>
      <c r="G372" s="78"/>
      <c r="H372" s="78"/>
      <c r="I372" s="44"/>
      <c r="J372" s="55"/>
      <c r="K372" s="42"/>
      <c r="L372" s="44">
        <f>SUM(AO312:AO365)</f>
        <v>0</v>
      </c>
    </row>
    <row r="373" spans="1:12" ht="14.25" hidden="1" x14ac:dyDescent="0.2">
      <c r="A373" s="55"/>
      <c r="B373" s="57"/>
      <c r="C373" s="80" t="s">
        <v>362</v>
      </c>
      <c r="D373" s="78"/>
      <c r="E373" s="78"/>
      <c r="F373" s="78"/>
      <c r="G373" s="78"/>
      <c r="H373" s="78"/>
      <c r="I373" s="44"/>
      <c r="J373" s="55"/>
      <c r="K373" s="42"/>
      <c r="L373" s="44"/>
    </row>
    <row r="374" spans="1:12" ht="14.25" hidden="1" x14ac:dyDescent="0.2">
      <c r="A374" s="55"/>
      <c r="B374" s="57"/>
      <c r="C374" s="78" t="s">
        <v>382</v>
      </c>
      <c r="D374" s="78"/>
      <c r="E374" s="78"/>
      <c r="F374" s="78"/>
      <c r="G374" s="78"/>
      <c r="H374" s="78"/>
      <c r="I374" s="44"/>
      <c r="J374" s="55"/>
      <c r="K374" s="42"/>
      <c r="L374" s="44">
        <f>SUM(AT312:AT365)</f>
        <v>0</v>
      </c>
    </row>
    <row r="375" spans="1:12" ht="14.25" hidden="1" x14ac:dyDescent="0.2">
      <c r="A375" s="55"/>
      <c r="B375" s="57"/>
      <c r="C375" s="78" t="s">
        <v>363</v>
      </c>
      <c r="D375" s="78"/>
      <c r="E375" s="78"/>
      <c r="F375" s="78"/>
      <c r="G375" s="78"/>
      <c r="H375" s="78"/>
      <c r="I375" s="44"/>
      <c r="J375" s="55"/>
      <c r="K375" s="42"/>
      <c r="L375" s="44">
        <f>SUM(AV312:AV365)</f>
        <v>0</v>
      </c>
    </row>
    <row r="376" spans="1:12" ht="14.25" hidden="1" x14ac:dyDescent="0.2">
      <c r="A376" s="55"/>
      <c r="B376" s="57"/>
      <c r="C376" s="78" t="s">
        <v>364</v>
      </c>
      <c r="D376" s="78"/>
      <c r="E376" s="78"/>
      <c r="F376" s="78"/>
      <c r="G376" s="78"/>
      <c r="H376" s="78"/>
      <c r="I376" s="44"/>
      <c r="J376" s="55"/>
      <c r="K376" s="42"/>
      <c r="L376" s="44">
        <f>L378+L379</f>
        <v>0</v>
      </c>
    </row>
    <row r="377" spans="1:12" ht="14.25" hidden="1" x14ac:dyDescent="0.2">
      <c r="A377" s="55"/>
      <c r="B377" s="57"/>
      <c r="C377" s="80" t="s">
        <v>361</v>
      </c>
      <c r="D377" s="78"/>
      <c r="E377" s="78"/>
      <c r="F377" s="78"/>
      <c r="G377" s="78"/>
      <c r="H377" s="78"/>
      <c r="I377" s="44"/>
      <c r="J377" s="55"/>
      <c r="K377" s="42"/>
      <c r="L377" s="44"/>
    </row>
    <row r="378" spans="1:12" ht="14.25" hidden="1" x14ac:dyDescent="0.2">
      <c r="A378" s="55"/>
      <c r="B378" s="57"/>
      <c r="C378" s="78" t="s">
        <v>365</v>
      </c>
      <c r="D378" s="78"/>
      <c r="E378" s="78"/>
      <c r="F378" s="78"/>
      <c r="G378" s="78"/>
      <c r="H378" s="78"/>
      <c r="I378" s="44"/>
      <c r="J378" s="55"/>
      <c r="K378" s="42"/>
      <c r="L378" s="44">
        <f>SUM(AW312:AW365)-SUM(BK312:BK365)</f>
        <v>0</v>
      </c>
    </row>
    <row r="379" spans="1:12" ht="14.25" hidden="1" x14ac:dyDescent="0.2">
      <c r="A379" s="55"/>
      <c r="B379" s="57"/>
      <c r="C379" s="78" t="s">
        <v>366</v>
      </c>
      <c r="D379" s="78"/>
      <c r="E379" s="78"/>
      <c r="F379" s="78"/>
      <c r="G379" s="78"/>
      <c r="H379" s="78"/>
      <c r="I379" s="44"/>
      <c r="J379" s="55"/>
      <c r="K379" s="42"/>
      <c r="L379" s="44">
        <f>SUM(BC312:BC365)</f>
        <v>0</v>
      </c>
    </row>
    <row r="380" spans="1:12" ht="14.25" hidden="1" x14ac:dyDescent="0.2">
      <c r="A380" s="55"/>
      <c r="B380" s="57"/>
      <c r="C380" s="78" t="s">
        <v>367</v>
      </c>
      <c r="D380" s="78"/>
      <c r="E380" s="78"/>
      <c r="F380" s="78"/>
      <c r="G380" s="78"/>
      <c r="H380" s="78"/>
      <c r="I380" s="44"/>
      <c r="J380" s="55"/>
      <c r="K380" s="42"/>
      <c r="L380" s="44">
        <f>SUM(BB312:BB365)</f>
        <v>0</v>
      </c>
    </row>
    <row r="381" spans="1:12" ht="14.25" x14ac:dyDescent="0.2">
      <c r="A381" s="55"/>
      <c r="B381" s="57"/>
      <c r="C381" s="78" t="s">
        <v>368</v>
      </c>
      <c r="D381" s="78"/>
      <c r="E381" s="78"/>
      <c r="F381" s="78"/>
      <c r="G381" s="78"/>
      <c r="H381" s="78"/>
      <c r="I381" s="44"/>
      <c r="J381" s="55"/>
      <c r="K381" s="42"/>
      <c r="L381" s="44">
        <f>SUM(AR312:AR365)+SUM(AT312:AT365)+SUM(AV312:AV365)</f>
        <v>98945.020000000019</v>
      </c>
    </row>
    <row r="382" spans="1:12" ht="14.25" x14ac:dyDescent="0.2">
      <c r="A382" s="55"/>
      <c r="B382" s="57"/>
      <c r="C382" s="78" t="s">
        <v>369</v>
      </c>
      <c r="D382" s="78"/>
      <c r="E382" s="78"/>
      <c r="F382" s="78"/>
      <c r="G382" s="78"/>
      <c r="H382" s="78"/>
      <c r="I382" s="44"/>
      <c r="J382" s="55"/>
      <c r="K382" s="42"/>
      <c r="L382" s="44">
        <f>SUM(AZ312:AZ365)</f>
        <v>73219.3</v>
      </c>
    </row>
    <row r="383" spans="1:12" ht="14.25" x14ac:dyDescent="0.2">
      <c r="A383" s="55"/>
      <c r="B383" s="57"/>
      <c r="C383" s="78" t="s">
        <v>370</v>
      </c>
      <c r="D383" s="78"/>
      <c r="E383" s="78"/>
      <c r="F383" s="78"/>
      <c r="G383" s="78"/>
      <c r="H383" s="78"/>
      <c r="I383" s="44"/>
      <c r="J383" s="55"/>
      <c r="K383" s="42"/>
      <c r="L383" s="44">
        <f>SUM(BA312:BA365)</f>
        <v>35620.209999999992</v>
      </c>
    </row>
    <row r="384" spans="1:12" ht="14.25" hidden="1" x14ac:dyDescent="0.2">
      <c r="A384" s="55"/>
      <c r="B384" s="57"/>
      <c r="C384" s="78" t="s">
        <v>371</v>
      </c>
      <c r="D384" s="78"/>
      <c r="E384" s="78"/>
      <c r="F384" s="78"/>
      <c r="G384" s="78"/>
      <c r="H384" s="78"/>
      <c r="I384" s="44"/>
      <c r="J384" s="55"/>
      <c r="K384" s="42"/>
      <c r="L384" s="44">
        <f>L386+L387</f>
        <v>0</v>
      </c>
    </row>
    <row r="385" spans="1:12" ht="14.25" hidden="1" x14ac:dyDescent="0.2">
      <c r="A385" s="55"/>
      <c r="B385" s="57"/>
      <c r="C385" s="80" t="s">
        <v>358</v>
      </c>
      <c r="D385" s="78"/>
      <c r="E385" s="78"/>
      <c r="F385" s="78"/>
      <c r="G385" s="78"/>
      <c r="H385" s="78"/>
      <c r="I385" s="44"/>
      <c r="J385" s="55"/>
      <c r="K385" s="42"/>
      <c r="L385" s="44"/>
    </row>
    <row r="386" spans="1:12" ht="14.25" hidden="1" x14ac:dyDescent="0.2">
      <c r="A386" s="55"/>
      <c r="B386" s="57"/>
      <c r="C386" s="78" t="s">
        <v>372</v>
      </c>
      <c r="D386" s="78"/>
      <c r="E386" s="78"/>
      <c r="F386" s="78"/>
      <c r="G386" s="78"/>
      <c r="H386" s="78"/>
      <c r="I386" s="44"/>
      <c r="J386" s="55"/>
      <c r="K386" s="42"/>
      <c r="L386" s="44">
        <f>SUM(BK312:BK365)</f>
        <v>0</v>
      </c>
    </row>
    <row r="387" spans="1:12" ht="14.25" hidden="1" x14ac:dyDescent="0.2">
      <c r="A387" s="55"/>
      <c r="B387" s="57"/>
      <c r="C387" s="78" t="s">
        <v>373</v>
      </c>
      <c r="D387" s="78"/>
      <c r="E387" s="78"/>
      <c r="F387" s="78"/>
      <c r="G387" s="78"/>
      <c r="H387" s="78"/>
      <c r="I387" s="44"/>
      <c r="J387" s="55"/>
      <c r="K387" s="42"/>
      <c r="L387" s="44">
        <f>SUM(BD312:BD365)</f>
        <v>0</v>
      </c>
    </row>
    <row r="388" spans="1:12" ht="14.25" hidden="1" x14ac:dyDescent="0.2">
      <c r="A388" s="55"/>
      <c r="B388" s="57"/>
      <c r="C388" s="78" t="s">
        <v>374</v>
      </c>
      <c r="D388" s="78"/>
      <c r="E388" s="78"/>
      <c r="F388" s="78"/>
      <c r="G388" s="78"/>
      <c r="H388" s="78"/>
      <c r="I388" s="44"/>
      <c r="J388" s="55"/>
      <c r="K388" s="42"/>
      <c r="L388" s="44"/>
    </row>
    <row r="389" spans="1:12" ht="14.25" hidden="1" x14ac:dyDescent="0.2">
      <c r="A389" s="55"/>
      <c r="B389" s="57"/>
      <c r="C389" s="78" t="s">
        <v>374</v>
      </c>
      <c r="D389" s="78"/>
      <c r="E389" s="78"/>
      <c r="F389" s="78"/>
      <c r="G389" s="78"/>
      <c r="H389" s="78"/>
      <c r="I389" s="44"/>
      <c r="J389" s="55"/>
      <c r="K389" s="42"/>
      <c r="L389" s="44">
        <f>SUM(BQ312:BQ365)</f>
        <v>0</v>
      </c>
    </row>
    <row r="390" spans="1:12" ht="14.25" hidden="1" x14ac:dyDescent="0.2">
      <c r="A390" s="55"/>
      <c r="B390" s="57"/>
      <c r="C390" s="78" t="s">
        <v>375</v>
      </c>
      <c r="D390" s="78"/>
      <c r="E390" s="78"/>
      <c r="F390" s="78"/>
      <c r="G390" s="78"/>
      <c r="H390" s="78"/>
      <c r="I390" s="44"/>
      <c r="J390" s="55"/>
      <c r="K390" s="42"/>
      <c r="L390" s="44">
        <f>SUM(BO312:BO365)</f>
        <v>0</v>
      </c>
    </row>
    <row r="391" spans="1:12" ht="15" x14ac:dyDescent="0.2">
      <c r="A391" s="58"/>
      <c r="B391" s="59"/>
      <c r="C391" s="77" t="s">
        <v>376</v>
      </c>
      <c r="D391" s="77"/>
      <c r="E391" s="77"/>
      <c r="F391" s="77"/>
      <c r="G391" s="77"/>
      <c r="H391" s="77"/>
      <c r="I391" s="47"/>
      <c r="J391" s="58"/>
      <c r="K391" s="60"/>
      <c r="L391" s="47">
        <f>L367+L382+L383+L384+L389+L390</f>
        <v>207784.53</v>
      </c>
    </row>
    <row r="392" spans="1:12" ht="14.25" x14ac:dyDescent="0.2">
      <c r="A392" s="55"/>
      <c r="B392" s="57"/>
      <c r="C392" s="80" t="s">
        <v>377</v>
      </c>
      <c r="D392" s="78"/>
      <c r="E392" s="78"/>
      <c r="F392" s="78"/>
      <c r="G392" s="78"/>
      <c r="H392" s="78"/>
      <c r="I392" s="44"/>
      <c r="J392" s="55"/>
      <c r="K392" s="42"/>
      <c r="L392" s="44"/>
    </row>
    <row r="393" spans="1:12" ht="14.25" hidden="1" x14ac:dyDescent="0.2">
      <c r="A393" s="55"/>
      <c r="B393" s="57"/>
      <c r="C393" s="78" t="s">
        <v>378</v>
      </c>
      <c r="D393" s="78"/>
      <c r="E393" s="78"/>
      <c r="F393" s="78"/>
      <c r="G393" s="78"/>
      <c r="H393" s="78"/>
      <c r="I393" s="44"/>
      <c r="J393" s="55"/>
      <c r="K393" s="42"/>
      <c r="L393" s="44">
        <f>SUM(AX312:AX365)</f>
        <v>0</v>
      </c>
    </row>
    <row r="394" spans="1:12" ht="14.25" hidden="1" x14ac:dyDescent="0.2">
      <c r="A394" s="55"/>
      <c r="B394" s="57"/>
      <c r="C394" s="78" t="s">
        <v>379</v>
      </c>
      <c r="D394" s="78"/>
      <c r="E394" s="78"/>
      <c r="F394" s="78"/>
      <c r="G394" s="78"/>
      <c r="H394" s="78"/>
      <c r="I394" s="44"/>
      <c r="J394" s="55"/>
      <c r="K394" s="42"/>
      <c r="L394" s="44">
        <f>SUM(AY312:AY365)</f>
        <v>0</v>
      </c>
    </row>
    <row r="395" spans="1:12" ht="14.25" x14ac:dyDescent="0.2">
      <c r="A395" s="55"/>
      <c r="B395" s="57"/>
      <c r="C395" s="78" t="s">
        <v>380</v>
      </c>
      <c r="D395" s="78"/>
      <c r="E395" s="78"/>
      <c r="F395" s="79"/>
      <c r="G395" s="46">
        <f>Source!F217</f>
        <v>84.951999999999998</v>
      </c>
      <c r="H395" s="55"/>
      <c r="I395" s="55"/>
      <c r="J395" s="55"/>
      <c r="K395" s="55"/>
      <c r="L395" s="55"/>
    </row>
    <row r="396" spans="1:12" ht="14.25" hidden="1" customHeight="1" x14ac:dyDescent="0.2">
      <c r="A396" s="55"/>
      <c r="B396" s="57"/>
      <c r="C396" s="78" t="s">
        <v>381</v>
      </c>
      <c r="D396" s="78"/>
      <c r="E396" s="78"/>
      <c r="F396" s="79"/>
      <c r="G396" s="46">
        <f>Source!F218</f>
        <v>0</v>
      </c>
      <c r="H396" s="55"/>
      <c r="I396" s="55"/>
      <c r="J396" s="55"/>
      <c r="K396" s="55"/>
      <c r="L396" s="55"/>
    </row>
    <row r="399" spans="1:12" ht="15" x14ac:dyDescent="0.2">
      <c r="A399" s="61"/>
      <c r="B399" s="62"/>
      <c r="C399" s="81" t="s">
        <v>394</v>
      </c>
      <c r="D399" s="81"/>
      <c r="E399" s="81"/>
      <c r="F399" s="81"/>
      <c r="G399" s="81"/>
      <c r="H399" s="81"/>
      <c r="I399" s="63"/>
      <c r="J399" s="61"/>
      <c r="K399" s="64"/>
      <c r="L399" s="63"/>
    </row>
    <row r="401" spans="1:12" ht="15" hidden="1" x14ac:dyDescent="0.2">
      <c r="A401" s="58"/>
      <c r="B401" s="59"/>
      <c r="C401" s="77" t="s">
        <v>395</v>
      </c>
      <c r="D401" s="77"/>
      <c r="E401" s="77"/>
      <c r="F401" s="77"/>
      <c r="G401" s="77"/>
      <c r="H401" s="77"/>
      <c r="I401" s="47"/>
      <c r="J401" s="58"/>
      <c r="K401" s="60"/>
      <c r="L401" s="47">
        <f>L403+L418+L419</f>
        <v>0</v>
      </c>
    </row>
    <row r="402" spans="1:12" ht="14.25" hidden="1" x14ac:dyDescent="0.2">
      <c r="A402" s="55"/>
      <c r="B402" s="57"/>
      <c r="C402" s="80" t="s">
        <v>358</v>
      </c>
      <c r="D402" s="78"/>
      <c r="E402" s="78"/>
      <c r="F402" s="78"/>
      <c r="G402" s="78"/>
      <c r="H402" s="78"/>
      <c r="I402" s="44"/>
      <c r="J402" s="55"/>
      <c r="K402" s="42"/>
      <c r="L402" s="44"/>
    </row>
    <row r="403" spans="1:12" ht="14.25" hidden="1" x14ac:dyDescent="0.2">
      <c r="A403" s="55"/>
      <c r="B403" s="57"/>
      <c r="C403" s="78" t="s">
        <v>396</v>
      </c>
      <c r="D403" s="78"/>
      <c r="E403" s="78"/>
      <c r="F403" s="78"/>
      <c r="G403" s="78"/>
      <c r="H403" s="78"/>
      <c r="I403" s="44"/>
      <c r="J403" s="55"/>
      <c r="K403" s="42"/>
      <c r="L403" s="44">
        <f>L405+L406+L412+L416</f>
        <v>0</v>
      </c>
    </row>
    <row r="404" spans="1:12" ht="14.25" hidden="1" x14ac:dyDescent="0.2">
      <c r="A404" s="55"/>
      <c r="B404" s="57"/>
      <c r="C404" s="80" t="s">
        <v>358</v>
      </c>
      <c r="D404" s="78"/>
      <c r="E404" s="78"/>
      <c r="F404" s="78"/>
      <c r="G404" s="78"/>
      <c r="H404" s="78"/>
      <c r="I404" s="44"/>
      <c r="J404" s="55"/>
      <c r="K404" s="42"/>
      <c r="L404" s="44"/>
    </row>
    <row r="405" spans="1:12" ht="14.25" hidden="1" x14ac:dyDescent="0.2">
      <c r="A405" s="55"/>
      <c r="B405" s="57"/>
      <c r="C405" s="78" t="s">
        <v>397</v>
      </c>
      <c r="D405" s="78"/>
      <c r="E405" s="78"/>
      <c r="F405" s="78"/>
      <c r="G405" s="78"/>
      <c r="H405" s="78"/>
      <c r="I405" s="44"/>
      <c r="J405" s="55"/>
      <c r="K405" s="42"/>
      <c r="L405" s="44">
        <f>SUMIF(CD52:CD397, 1, AR52:AR397)</f>
        <v>0</v>
      </c>
    </row>
    <row r="406" spans="1:12" ht="14.25" hidden="1" x14ac:dyDescent="0.2">
      <c r="A406" s="55"/>
      <c r="B406" s="57"/>
      <c r="C406" s="78" t="s">
        <v>360</v>
      </c>
      <c r="D406" s="78"/>
      <c r="E406" s="78"/>
      <c r="F406" s="78"/>
      <c r="G406" s="78"/>
      <c r="H406" s="78"/>
      <c r="I406" s="44"/>
      <c r="J406" s="55"/>
      <c r="K406" s="42"/>
      <c r="L406" s="44">
        <f>L408+L411+L410</f>
        <v>0</v>
      </c>
    </row>
    <row r="407" spans="1:12" ht="14.25" hidden="1" x14ac:dyDescent="0.2">
      <c r="A407" s="55"/>
      <c r="B407" s="57"/>
      <c r="C407" s="80" t="s">
        <v>361</v>
      </c>
      <c r="D407" s="78"/>
      <c r="E407" s="78"/>
      <c r="F407" s="78"/>
      <c r="G407" s="78"/>
      <c r="H407" s="78"/>
      <c r="I407" s="44"/>
      <c r="J407" s="55"/>
      <c r="K407" s="42"/>
      <c r="L407" s="44"/>
    </row>
    <row r="408" spans="1:12" ht="14.25" hidden="1" x14ac:dyDescent="0.2">
      <c r="A408" s="55"/>
      <c r="B408" s="57"/>
      <c r="C408" s="78" t="s">
        <v>360</v>
      </c>
      <c r="D408" s="78"/>
      <c r="E408" s="78"/>
      <c r="F408" s="78"/>
      <c r="G408" s="78"/>
      <c r="H408" s="78"/>
      <c r="I408" s="44"/>
      <c r="J408" s="55"/>
      <c r="K408" s="42"/>
      <c r="L408" s="44">
        <f>SUMIF(CD52:CD397, 1, AO52:AO397)</f>
        <v>0</v>
      </c>
    </row>
    <row r="409" spans="1:12" ht="14.25" hidden="1" x14ac:dyDescent="0.2">
      <c r="A409" s="55"/>
      <c r="B409" s="57"/>
      <c r="C409" s="80" t="s">
        <v>362</v>
      </c>
      <c r="D409" s="78"/>
      <c r="E409" s="78"/>
      <c r="F409" s="78"/>
      <c r="G409" s="78"/>
      <c r="H409" s="78"/>
      <c r="I409" s="44"/>
      <c r="J409" s="55"/>
      <c r="K409" s="42"/>
      <c r="L409" s="44"/>
    </row>
    <row r="410" spans="1:12" ht="14.25" hidden="1" x14ac:dyDescent="0.2">
      <c r="A410" s="55"/>
      <c r="B410" s="57"/>
      <c r="C410" s="78" t="s">
        <v>382</v>
      </c>
      <c r="D410" s="78"/>
      <c r="E410" s="78"/>
      <c r="F410" s="78"/>
      <c r="G410" s="78"/>
      <c r="H410" s="78"/>
      <c r="I410" s="44"/>
      <c r="J410" s="55"/>
      <c r="K410" s="42"/>
      <c r="L410" s="44">
        <f>SUMIF(CD52:CD397, 1, AT52:AT397)</f>
        <v>0</v>
      </c>
    </row>
    <row r="411" spans="1:12" ht="14.25" hidden="1" x14ac:dyDescent="0.2">
      <c r="A411" s="55"/>
      <c r="B411" s="57"/>
      <c r="C411" s="78" t="s">
        <v>363</v>
      </c>
      <c r="D411" s="78"/>
      <c r="E411" s="78"/>
      <c r="F411" s="78"/>
      <c r="G411" s="78"/>
      <c r="H411" s="78"/>
      <c r="I411" s="44"/>
      <c r="J411" s="55"/>
      <c r="K411" s="42"/>
      <c r="L411" s="44">
        <f>SUMIF(CD52:CD397, 1, AV52:AV397)</f>
        <v>0</v>
      </c>
    </row>
    <row r="412" spans="1:12" ht="14.25" hidden="1" x14ac:dyDescent="0.2">
      <c r="A412" s="55"/>
      <c r="B412" s="57"/>
      <c r="C412" s="78" t="s">
        <v>364</v>
      </c>
      <c r="D412" s="78"/>
      <c r="E412" s="78"/>
      <c r="F412" s="78"/>
      <c r="G412" s="78"/>
      <c r="H412" s="78"/>
      <c r="I412" s="44"/>
      <c r="J412" s="55"/>
      <c r="K412" s="42"/>
      <c r="L412" s="44">
        <f>L414+L415</f>
        <v>0</v>
      </c>
    </row>
    <row r="413" spans="1:12" ht="14.25" hidden="1" x14ac:dyDescent="0.2">
      <c r="A413" s="55"/>
      <c r="B413" s="57"/>
      <c r="C413" s="80" t="s">
        <v>361</v>
      </c>
      <c r="D413" s="78"/>
      <c r="E413" s="78"/>
      <c r="F413" s="78"/>
      <c r="G413" s="78"/>
      <c r="H413" s="78"/>
      <c r="I413" s="44"/>
      <c r="J413" s="55"/>
      <c r="K413" s="42"/>
      <c r="L413" s="44"/>
    </row>
    <row r="414" spans="1:12" ht="14.25" hidden="1" x14ac:dyDescent="0.2">
      <c r="A414" s="55"/>
      <c r="B414" s="57"/>
      <c r="C414" s="78" t="s">
        <v>365</v>
      </c>
      <c r="D414" s="78"/>
      <c r="E414" s="78"/>
      <c r="F414" s="78"/>
      <c r="G414" s="78"/>
      <c r="H414" s="78"/>
      <c r="I414" s="44"/>
      <c r="J414" s="55"/>
      <c r="K414" s="42"/>
      <c r="L414" s="44">
        <f>SUMIF(CD52:CD397, 1, AW52:AW397)-SUMIF(CD52:CD397, 1, BK52:BK397)</f>
        <v>0</v>
      </c>
    </row>
    <row r="415" spans="1:12" ht="14.25" hidden="1" x14ac:dyDescent="0.2">
      <c r="A415" s="55"/>
      <c r="B415" s="57"/>
      <c r="C415" s="78" t="s">
        <v>366</v>
      </c>
      <c r="D415" s="78"/>
      <c r="E415" s="78"/>
      <c r="F415" s="78"/>
      <c r="G415" s="78"/>
      <c r="H415" s="78"/>
      <c r="I415" s="44"/>
      <c r="J415" s="55"/>
      <c r="K415" s="42"/>
      <c r="L415" s="44">
        <f>SUMIF(CD52:CD397, 1, BC52:BC397)</f>
        <v>0</v>
      </c>
    </row>
    <row r="416" spans="1:12" ht="14.25" hidden="1" x14ac:dyDescent="0.2">
      <c r="A416" s="55"/>
      <c r="B416" s="57"/>
      <c r="C416" s="78" t="s">
        <v>367</v>
      </c>
      <c r="D416" s="78"/>
      <c r="E416" s="78"/>
      <c r="F416" s="78"/>
      <c r="G416" s="78"/>
      <c r="H416" s="78"/>
      <c r="I416" s="44"/>
      <c r="J416" s="55"/>
      <c r="K416" s="42"/>
      <c r="L416" s="44">
        <f>SUMIF(CD52:CD397, 1, BB52:BB397)</f>
        <v>0</v>
      </c>
    </row>
    <row r="417" spans="1:12" ht="14.25" hidden="1" x14ac:dyDescent="0.2">
      <c r="A417" s="55"/>
      <c r="B417" s="57"/>
      <c r="C417" s="78" t="s">
        <v>398</v>
      </c>
      <c r="D417" s="78"/>
      <c r="E417" s="78"/>
      <c r="F417" s="78"/>
      <c r="G417" s="78"/>
      <c r="H417" s="78"/>
      <c r="I417" s="44"/>
      <c r="J417" s="55"/>
      <c r="K417" s="42"/>
      <c r="L417" s="44">
        <f>SUMIF(CD52:CD397, 1, AR52:AR397)+SUMIF(CD52:CD397, 1, AT52:AT397)+SUMIF(CD52:CD397, 1, AV52:AV397)</f>
        <v>0</v>
      </c>
    </row>
    <row r="418" spans="1:12" ht="14.25" hidden="1" x14ac:dyDescent="0.2">
      <c r="A418" s="55"/>
      <c r="B418" s="57"/>
      <c r="C418" s="78" t="s">
        <v>399</v>
      </c>
      <c r="D418" s="78"/>
      <c r="E418" s="78"/>
      <c r="F418" s="78"/>
      <c r="G418" s="78"/>
      <c r="H418" s="78"/>
      <c r="I418" s="44"/>
      <c r="J418" s="55"/>
      <c r="K418" s="42"/>
      <c r="L418" s="44">
        <f>SUMIF(CD52:CD397, 1, AZ52:AZ397)</f>
        <v>0</v>
      </c>
    </row>
    <row r="419" spans="1:12" ht="14.25" hidden="1" x14ac:dyDescent="0.2">
      <c r="A419" s="55"/>
      <c r="B419" s="57"/>
      <c r="C419" s="78" t="s">
        <v>400</v>
      </c>
      <c r="D419" s="78"/>
      <c r="E419" s="78"/>
      <c r="F419" s="78"/>
      <c r="G419" s="78"/>
      <c r="H419" s="78"/>
      <c r="I419" s="44"/>
      <c r="J419" s="55"/>
      <c r="K419" s="42"/>
      <c r="L419" s="44">
        <f>SUMIF(CD52:CD397, 1, BA52:BA397)</f>
        <v>0</v>
      </c>
    </row>
    <row r="420" spans="1:12" hidden="1" x14ac:dyDescent="0.2"/>
    <row r="421" spans="1:12" ht="15" hidden="1" x14ac:dyDescent="0.2">
      <c r="A421" s="58"/>
      <c r="B421" s="59"/>
      <c r="C421" s="77" t="s">
        <v>401</v>
      </c>
      <c r="D421" s="77"/>
      <c r="E421" s="77"/>
      <c r="F421" s="77"/>
      <c r="G421" s="77"/>
      <c r="H421" s="77"/>
      <c r="I421" s="47"/>
      <c r="J421" s="58"/>
      <c r="K421" s="60"/>
      <c r="L421" s="47">
        <f>L423+L438+L439</f>
        <v>0</v>
      </c>
    </row>
    <row r="422" spans="1:12" ht="14.25" hidden="1" x14ac:dyDescent="0.2">
      <c r="A422" s="55"/>
      <c r="B422" s="57"/>
      <c r="C422" s="80" t="s">
        <v>358</v>
      </c>
      <c r="D422" s="78"/>
      <c r="E422" s="78"/>
      <c r="F422" s="78"/>
      <c r="G422" s="78"/>
      <c r="H422" s="78"/>
      <c r="I422" s="44"/>
      <c r="J422" s="55"/>
      <c r="K422" s="42"/>
      <c r="L422" s="44"/>
    </row>
    <row r="423" spans="1:12" ht="14.25" hidden="1" x14ac:dyDescent="0.2">
      <c r="A423" s="55"/>
      <c r="B423" s="57"/>
      <c r="C423" s="78" t="s">
        <v>396</v>
      </c>
      <c r="D423" s="78"/>
      <c r="E423" s="78"/>
      <c r="F423" s="78"/>
      <c r="G423" s="78"/>
      <c r="H423" s="78"/>
      <c r="I423" s="44"/>
      <c r="J423" s="55"/>
      <c r="K423" s="42"/>
      <c r="L423" s="44">
        <f>L425+L426+L432+L436</f>
        <v>0</v>
      </c>
    </row>
    <row r="424" spans="1:12" ht="14.25" hidden="1" x14ac:dyDescent="0.2">
      <c r="A424" s="55"/>
      <c r="B424" s="57"/>
      <c r="C424" s="80" t="s">
        <v>358</v>
      </c>
      <c r="D424" s="78"/>
      <c r="E424" s="78"/>
      <c r="F424" s="78"/>
      <c r="G424" s="78"/>
      <c r="H424" s="78"/>
      <c r="I424" s="44"/>
      <c r="J424" s="55"/>
      <c r="K424" s="42"/>
      <c r="L424" s="44"/>
    </row>
    <row r="425" spans="1:12" ht="14.25" hidden="1" x14ac:dyDescent="0.2">
      <c r="A425" s="55"/>
      <c r="B425" s="57"/>
      <c r="C425" s="78" t="s">
        <v>397</v>
      </c>
      <c r="D425" s="78"/>
      <c r="E425" s="78"/>
      <c r="F425" s="78"/>
      <c r="G425" s="78"/>
      <c r="H425" s="78"/>
      <c r="I425" s="44"/>
      <c r="J425" s="55"/>
      <c r="K425" s="42"/>
      <c r="L425" s="44">
        <f>SUMIF(CD52:CD419, 2, AR52:AR419)</f>
        <v>0</v>
      </c>
    </row>
    <row r="426" spans="1:12" ht="14.25" hidden="1" x14ac:dyDescent="0.2">
      <c r="A426" s="55"/>
      <c r="B426" s="57"/>
      <c r="C426" s="78" t="s">
        <v>360</v>
      </c>
      <c r="D426" s="78"/>
      <c r="E426" s="78"/>
      <c r="F426" s="78"/>
      <c r="G426" s="78"/>
      <c r="H426" s="78"/>
      <c r="I426" s="44"/>
      <c r="J426" s="55"/>
      <c r="K426" s="42"/>
      <c r="L426" s="44">
        <f>L428+L431+L430</f>
        <v>0</v>
      </c>
    </row>
    <row r="427" spans="1:12" ht="14.25" hidden="1" x14ac:dyDescent="0.2">
      <c r="A427" s="55"/>
      <c r="B427" s="57"/>
      <c r="C427" s="80" t="s">
        <v>361</v>
      </c>
      <c r="D427" s="78"/>
      <c r="E427" s="78"/>
      <c r="F427" s="78"/>
      <c r="G427" s="78"/>
      <c r="H427" s="78"/>
      <c r="I427" s="44"/>
      <c r="J427" s="55"/>
      <c r="K427" s="42"/>
      <c r="L427" s="44"/>
    </row>
    <row r="428" spans="1:12" ht="14.25" hidden="1" x14ac:dyDescent="0.2">
      <c r="A428" s="55"/>
      <c r="B428" s="57"/>
      <c r="C428" s="78" t="s">
        <v>360</v>
      </c>
      <c r="D428" s="78"/>
      <c r="E428" s="78"/>
      <c r="F428" s="78"/>
      <c r="G428" s="78"/>
      <c r="H428" s="78"/>
      <c r="I428" s="44"/>
      <c r="J428" s="55"/>
      <c r="K428" s="42"/>
      <c r="L428" s="44">
        <f>SUMIF(CD52:CD419, 2, AO52:AO419)</f>
        <v>0</v>
      </c>
    </row>
    <row r="429" spans="1:12" ht="14.25" hidden="1" x14ac:dyDescent="0.2">
      <c r="A429" s="55"/>
      <c r="B429" s="57"/>
      <c r="C429" s="80" t="s">
        <v>362</v>
      </c>
      <c r="D429" s="78"/>
      <c r="E429" s="78"/>
      <c r="F429" s="78"/>
      <c r="G429" s="78"/>
      <c r="H429" s="78"/>
      <c r="I429" s="44"/>
      <c r="J429" s="55"/>
      <c r="K429" s="42"/>
      <c r="L429" s="44"/>
    </row>
    <row r="430" spans="1:12" ht="14.25" hidden="1" x14ac:dyDescent="0.2">
      <c r="A430" s="55"/>
      <c r="B430" s="57"/>
      <c r="C430" s="78" t="s">
        <v>382</v>
      </c>
      <c r="D430" s="78"/>
      <c r="E430" s="78"/>
      <c r="F430" s="78"/>
      <c r="G430" s="78"/>
      <c r="H430" s="78"/>
      <c r="I430" s="44"/>
      <c r="J430" s="55"/>
      <c r="K430" s="42"/>
      <c r="L430" s="44">
        <f>SUMIF(CD52:CD419, 2, AT52:AT419)</f>
        <v>0</v>
      </c>
    </row>
    <row r="431" spans="1:12" ht="14.25" hidden="1" x14ac:dyDescent="0.2">
      <c r="A431" s="55"/>
      <c r="B431" s="57"/>
      <c r="C431" s="78" t="s">
        <v>363</v>
      </c>
      <c r="D431" s="78"/>
      <c r="E431" s="78"/>
      <c r="F431" s="78"/>
      <c r="G431" s="78"/>
      <c r="H431" s="78"/>
      <c r="I431" s="44"/>
      <c r="J431" s="55"/>
      <c r="K431" s="42"/>
      <c r="L431" s="44">
        <f>SUMIF(CD52:CD419, 2, AV52:AV419)</f>
        <v>0</v>
      </c>
    </row>
    <row r="432" spans="1:12" ht="14.25" hidden="1" x14ac:dyDescent="0.2">
      <c r="A432" s="55"/>
      <c r="B432" s="57"/>
      <c r="C432" s="78" t="s">
        <v>364</v>
      </c>
      <c r="D432" s="78"/>
      <c r="E432" s="78"/>
      <c r="F432" s="78"/>
      <c r="G432" s="78"/>
      <c r="H432" s="78"/>
      <c r="I432" s="44"/>
      <c r="J432" s="55"/>
      <c r="K432" s="42"/>
      <c r="L432" s="44">
        <f>L434+L435</f>
        <v>0</v>
      </c>
    </row>
    <row r="433" spans="1:12" ht="14.25" hidden="1" x14ac:dyDescent="0.2">
      <c r="A433" s="55"/>
      <c r="B433" s="57"/>
      <c r="C433" s="80" t="s">
        <v>361</v>
      </c>
      <c r="D433" s="78"/>
      <c r="E433" s="78"/>
      <c r="F433" s="78"/>
      <c r="G433" s="78"/>
      <c r="H433" s="78"/>
      <c r="I433" s="44"/>
      <c r="J433" s="55"/>
      <c r="K433" s="42"/>
      <c r="L433" s="44"/>
    </row>
    <row r="434" spans="1:12" ht="14.25" hidden="1" x14ac:dyDescent="0.2">
      <c r="A434" s="55"/>
      <c r="B434" s="57"/>
      <c r="C434" s="78" t="s">
        <v>365</v>
      </c>
      <c r="D434" s="78"/>
      <c r="E434" s="78"/>
      <c r="F434" s="78"/>
      <c r="G434" s="78"/>
      <c r="H434" s="78"/>
      <c r="I434" s="44"/>
      <c r="J434" s="55"/>
      <c r="K434" s="42"/>
      <c r="L434" s="44">
        <f>SUMIF(CD52:CD419, 2, AW52:AW419)-SUMIF(CD52:CD419, 2, BK52:BK419)</f>
        <v>0</v>
      </c>
    </row>
    <row r="435" spans="1:12" ht="14.25" hidden="1" x14ac:dyDescent="0.2">
      <c r="A435" s="55"/>
      <c r="B435" s="57"/>
      <c r="C435" s="78" t="s">
        <v>366</v>
      </c>
      <c r="D435" s="78"/>
      <c r="E435" s="78"/>
      <c r="F435" s="78"/>
      <c r="G435" s="78"/>
      <c r="H435" s="78"/>
      <c r="I435" s="44"/>
      <c r="J435" s="55"/>
      <c r="K435" s="42"/>
      <c r="L435" s="44">
        <f>SUMIF(CD52:CD419, 2, BC52:BC419)</f>
        <v>0</v>
      </c>
    </row>
    <row r="436" spans="1:12" ht="14.25" hidden="1" x14ac:dyDescent="0.2">
      <c r="A436" s="55"/>
      <c r="B436" s="57"/>
      <c r="C436" s="78" t="s">
        <v>367</v>
      </c>
      <c r="D436" s="78"/>
      <c r="E436" s="78"/>
      <c r="F436" s="78"/>
      <c r="G436" s="78"/>
      <c r="H436" s="78"/>
      <c r="I436" s="44"/>
      <c r="J436" s="55"/>
      <c r="K436" s="42"/>
      <c r="L436" s="44">
        <f>SUMIF(CD52:CD419, 2, BB52:BB419)</f>
        <v>0</v>
      </c>
    </row>
    <row r="437" spans="1:12" ht="14.25" hidden="1" x14ac:dyDescent="0.2">
      <c r="A437" s="55"/>
      <c r="B437" s="57"/>
      <c r="C437" s="78" t="s">
        <v>398</v>
      </c>
      <c r="D437" s="78"/>
      <c r="E437" s="78"/>
      <c r="F437" s="78"/>
      <c r="G437" s="78"/>
      <c r="H437" s="78"/>
      <c r="I437" s="44"/>
      <c r="J437" s="55"/>
      <c r="K437" s="42"/>
      <c r="L437" s="44">
        <f>SUMIF(CD52:CD419, 2, AR52:AR419)+SUMIF(CD52:CD419, 2, AT52:AT419)+SUMIF(CD52:CD419, 2, AV52:AV419)</f>
        <v>0</v>
      </c>
    </row>
    <row r="438" spans="1:12" ht="14.25" hidden="1" x14ac:dyDescent="0.2">
      <c r="A438" s="55"/>
      <c r="B438" s="57"/>
      <c r="C438" s="78" t="s">
        <v>399</v>
      </c>
      <c r="D438" s="78"/>
      <c r="E438" s="78"/>
      <c r="F438" s="78"/>
      <c r="G438" s="78"/>
      <c r="H438" s="78"/>
      <c r="I438" s="44"/>
      <c r="J438" s="55"/>
      <c r="K438" s="42"/>
      <c r="L438" s="44">
        <f>SUMIF(CD52:CD419, 2, AZ52:AZ419)</f>
        <v>0</v>
      </c>
    </row>
    <row r="439" spans="1:12" ht="14.25" hidden="1" x14ac:dyDescent="0.2">
      <c r="A439" s="55"/>
      <c r="B439" s="57"/>
      <c r="C439" s="78" t="s">
        <v>400</v>
      </c>
      <c r="D439" s="78"/>
      <c r="E439" s="78"/>
      <c r="F439" s="78"/>
      <c r="G439" s="78"/>
      <c r="H439" s="78"/>
      <c r="I439" s="44"/>
      <c r="J439" s="55"/>
      <c r="K439" s="42"/>
      <c r="L439" s="44">
        <f>SUMIF(CD52:CD419, 2, BA52:BA419)</f>
        <v>0</v>
      </c>
    </row>
    <row r="440" spans="1:12" hidden="1" x14ac:dyDescent="0.2"/>
    <row r="441" spans="1:12" ht="15" hidden="1" x14ac:dyDescent="0.2">
      <c r="A441" s="58"/>
      <c r="B441" s="59"/>
      <c r="C441" s="77" t="s">
        <v>402</v>
      </c>
      <c r="D441" s="77"/>
      <c r="E441" s="77"/>
      <c r="F441" s="77"/>
      <c r="G441" s="77"/>
      <c r="H441" s="77"/>
      <c r="I441" s="47"/>
      <c r="J441" s="58"/>
      <c r="K441" s="60"/>
      <c r="L441" s="47">
        <f>L443+L444</f>
        <v>0</v>
      </c>
    </row>
    <row r="442" spans="1:12" ht="14.25" hidden="1" x14ac:dyDescent="0.2">
      <c r="A442" s="55"/>
      <c r="B442" s="57"/>
      <c r="C442" s="80" t="s">
        <v>358</v>
      </c>
      <c r="D442" s="78"/>
      <c r="E442" s="78"/>
      <c r="F442" s="78"/>
      <c r="G442" s="78"/>
      <c r="H442" s="78"/>
      <c r="I442" s="44"/>
      <c r="J442" s="55"/>
      <c r="K442" s="42"/>
      <c r="L442" s="44"/>
    </row>
    <row r="443" spans="1:12" ht="14.25" hidden="1" x14ac:dyDescent="0.2">
      <c r="A443" s="55"/>
      <c r="B443" s="57"/>
      <c r="C443" s="78" t="s">
        <v>372</v>
      </c>
      <c r="D443" s="78"/>
      <c r="E443" s="78"/>
      <c r="F443" s="78"/>
      <c r="G443" s="78"/>
      <c r="H443" s="78"/>
      <c r="I443" s="44"/>
      <c r="J443" s="55"/>
      <c r="K443" s="42"/>
      <c r="L443" s="44">
        <f>SUMIF(CD52:CD439, 3, BK52:BK439)</f>
        <v>0</v>
      </c>
    </row>
    <row r="444" spans="1:12" ht="14.25" hidden="1" x14ac:dyDescent="0.2">
      <c r="A444" s="55"/>
      <c r="B444" s="57"/>
      <c r="C444" s="78" t="s">
        <v>373</v>
      </c>
      <c r="D444" s="78"/>
      <c r="E444" s="78"/>
      <c r="F444" s="78"/>
      <c r="G444" s="78"/>
      <c r="H444" s="78"/>
      <c r="I444" s="44"/>
      <c r="J444" s="55"/>
      <c r="K444" s="42"/>
      <c r="L444" s="44">
        <f>SUMIF(CD52:CD439, 3, BD52:BD439)</f>
        <v>0</v>
      </c>
    </row>
    <row r="446" spans="1:12" ht="15" x14ac:dyDescent="0.2">
      <c r="A446" s="58"/>
      <c r="B446" s="59"/>
      <c r="C446" s="77" t="s">
        <v>403</v>
      </c>
      <c r="D446" s="77"/>
      <c r="E446" s="77"/>
      <c r="F446" s="77"/>
      <c r="G446" s="77"/>
      <c r="H446" s="77"/>
      <c r="I446" s="47"/>
      <c r="J446" s="58"/>
      <c r="K446" s="60"/>
      <c r="L446" s="47">
        <f>L454+L469+L470+L448+L449+L450+L451</f>
        <v>1885054.1199999999</v>
      </c>
    </row>
    <row r="447" spans="1:12" ht="14.25" x14ac:dyDescent="0.2">
      <c r="A447" s="55"/>
      <c r="B447" s="57"/>
      <c r="C447" s="80" t="s">
        <v>358</v>
      </c>
      <c r="D447" s="78"/>
      <c r="E447" s="78"/>
      <c r="F447" s="78"/>
      <c r="G447" s="78"/>
      <c r="H447" s="78"/>
      <c r="I447" s="44"/>
      <c r="J447" s="55"/>
      <c r="K447" s="42"/>
      <c r="L447" s="44"/>
    </row>
    <row r="448" spans="1:12" ht="14.25" hidden="1" x14ac:dyDescent="0.2">
      <c r="A448" s="55"/>
      <c r="B448" s="57"/>
      <c r="C448" s="78" t="s">
        <v>404</v>
      </c>
      <c r="D448" s="78"/>
      <c r="E448" s="78"/>
      <c r="F448" s="78"/>
      <c r="G448" s="78"/>
      <c r="H448" s="78"/>
      <c r="I448" s="44"/>
      <c r="J448" s="55"/>
      <c r="K448" s="42"/>
      <c r="L448" s="44"/>
    </row>
    <row r="449" spans="1:12" ht="14.25" hidden="1" x14ac:dyDescent="0.2">
      <c r="A449" s="55"/>
      <c r="B449" s="57"/>
      <c r="C449" s="78" t="s">
        <v>404</v>
      </c>
      <c r="D449" s="78"/>
      <c r="E449" s="78"/>
      <c r="F449" s="78"/>
      <c r="G449" s="78"/>
      <c r="H449" s="78"/>
      <c r="I449" s="44"/>
      <c r="J449" s="55"/>
      <c r="K449" s="42"/>
      <c r="L449" s="44">
        <f>SUM(BQ52:BQ444)</f>
        <v>0</v>
      </c>
    </row>
    <row r="450" spans="1:12" ht="14.25" hidden="1" x14ac:dyDescent="0.2">
      <c r="A450" s="55"/>
      <c r="B450" s="57"/>
      <c r="C450" s="78" t="s">
        <v>405</v>
      </c>
      <c r="D450" s="78"/>
      <c r="E450" s="78"/>
      <c r="F450" s="78"/>
      <c r="G450" s="78"/>
      <c r="H450" s="78"/>
      <c r="I450" s="44"/>
      <c r="J450" s="55"/>
      <c r="K450" s="42"/>
      <c r="L450" s="44">
        <f>SUMIF(CD52:CD444, 4, BB52:BB444)+SUMIF(CD52:CD444, 4, BC52:BC444)+SUMIF(CD52:CD444, 4, BD52:BD444)</f>
        <v>0</v>
      </c>
    </row>
    <row r="451" spans="1:12" ht="14.25" hidden="1" x14ac:dyDescent="0.2">
      <c r="A451" s="55"/>
      <c r="B451" s="57"/>
      <c r="C451" s="78" t="s">
        <v>406</v>
      </c>
      <c r="D451" s="78"/>
      <c r="E451" s="78"/>
      <c r="F451" s="78"/>
      <c r="G451" s="78"/>
      <c r="H451" s="78"/>
      <c r="I451" s="44"/>
      <c r="J451" s="55"/>
      <c r="K451" s="42"/>
      <c r="L451" s="44">
        <f>SUM(BO52:BO444)</f>
        <v>0</v>
      </c>
    </row>
    <row r="452" spans="1:12" ht="14.25" x14ac:dyDescent="0.2">
      <c r="A452" s="55"/>
      <c r="B452" s="57"/>
      <c r="C452" s="78" t="s">
        <v>26</v>
      </c>
      <c r="D452" s="78"/>
      <c r="E452" s="78"/>
      <c r="F452" s="78"/>
      <c r="G452" s="78"/>
      <c r="H452" s="78"/>
      <c r="I452" s="44"/>
      <c r="J452" s="55"/>
      <c r="K452" s="42"/>
      <c r="L452" s="44">
        <f>L454+L469+L470</f>
        <v>1885054.1199999999</v>
      </c>
    </row>
    <row r="453" spans="1:12" ht="14.25" x14ac:dyDescent="0.2">
      <c r="A453" s="55"/>
      <c r="B453" s="57"/>
      <c r="C453" s="80" t="s">
        <v>358</v>
      </c>
      <c r="D453" s="78"/>
      <c r="E453" s="78"/>
      <c r="F453" s="78"/>
      <c r="G453" s="78"/>
      <c r="H453" s="78"/>
      <c r="I453" s="44"/>
      <c r="J453" s="55"/>
      <c r="K453" s="42"/>
      <c r="L453" s="44"/>
    </row>
    <row r="454" spans="1:12" ht="14.25" x14ac:dyDescent="0.2">
      <c r="A454" s="55"/>
      <c r="B454" s="57"/>
      <c r="C454" s="78" t="s">
        <v>396</v>
      </c>
      <c r="D454" s="78"/>
      <c r="E454" s="78"/>
      <c r="F454" s="78"/>
      <c r="G454" s="78"/>
      <c r="H454" s="78"/>
      <c r="I454" s="44"/>
      <c r="J454" s="55"/>
      <c r="K454" s="42"/>
      <c r="L454" s="44">
        <f>L456+L457+L463+L467</f>
        <v>897644.82</v>
      </c>
    </row>
    <row r="455" spans="1:12" ht="14.25" x14ac:dyDescent="0.2">
      <c r="A455" s="55"/>
      <c r="B455" s="57"/>
      <c r="C455" s="80" t="s">
        <v>358</v>
      </c>
      <c r="D455" s="78"/>
      <c r="E455" s="78"/>
      <c r="F455" s="78"/>
      <c r="G455" s="78"/>
      <c r="H455" s="78"/>
      <c r="I455" s="44"/>
      <c r="J455" s="55"/>
      <c r="K455" s="42"/>
      <c r="L455" s="44"/>
    </row>
    <row r="456" spans="1:12" ht="14.25" x14ac:dyDescent="0.2">
      <c r="A456" s="55"/>
      <c r="B456" s="57"/>
      <c r="C456" s="78" t="s">
        <v>397</v>
      </c>
      <c r="D456" s="78"/>
      <c r="E456" s="78"/>
      <c r="F456" s="78"/>
      <c r="G456" s="78"/>
      <c r="H456" s="78"/>
      <c r="I456" s="44"/>
      <c r="J456" s="55"/>
      <c r="K456" s="42"/>
      <c r="L456" s="44">
        <f>SUMIF(CD52:CD444, 4, AR52:AR444)</f>
        <v>897644.82</v>
      </c>
    </row>
    <row r="457" spans="1:12" ht="14.25" hidden="1" x14ac:dyDescent="0.2">
      <c r="A457" s="55"/>
      <c r="B457" s="57"/>
      <c r="C457" s="78" t="s">
        <v>360</v>
      </c>
      <c r="D457" s="78"/>
      <c r="E457" s="78"/>
      <c r="F457" s="78"/>
      <c r="G457" s="78"/>
      <c r="H457" s="78"/>
      <c r="I457" s="44"/>
      <c r="J457" s="55"/>
      <c r="K457" s="42"/>
      <c r="L457" s="44">
        <f>L459+L462+L461</f>
        <v>0</v>
      </c>
    </row>
    <row r="458" spans="1:12" ht="14.25" hidden="1" x14ac:dyDescent="0.2">
      <c r="A458" s="55"/>
      <c r="B458" s="57"/>
      <c r="C458" s="80" t="s">
        <v>361</v>
      </c>
      <c r="D458" s="78"/>
      <c r="E458" s="78"/>
      <c r="F458" s="78"/>
      <c r="G458" s="78"/>
      <c r="H458" s="78"/>
      <c r="I458" s="44"/>
      <c r="J458" s="55"/>
      <c r="K458" s="42"/>
      <c r="L458" s="44"/>
    </row>
    <row r="459" spans="1:12" ht="14.25" hidden="1" x14ac:dyDescent="0.2">
      <c r="A459" s="55"/>
      <c r="B459" s="57"/>
      <c r="C459" s="78" t="s">
        <v>360</v>
      </c>
      <c r="D459" s="78"/>
      <c r="E459" s="78"/>
      <c r="F459" s="78"/>
      <c r="G459" s="78"/>
      <c r="H459" s="78"/>
      <c r="I459" s="44"/>
      <c r="J459" s="55"/>
      <c r="K459" s="42"/>
      <c r="L459" s="44">
        <f>SUMIF(CD52:CD444, 4, AO52:AO444)</f>
        <v>0</v>
      </c>
    </row>
    <row r="460" spans="1:12" ht="14.25" hidden="1" x14ac:dyDescent="0.2">
      <c r="A460" s="55"/>
      <c r="B460" s="57"/>
      <c r="C460" s="80" t="s">
        <v>362</v>
      </c>
      <c r="D460" s="78"/>
      <c r="E460" s="78"/>
      <c r="F460" s="78"/>
      <c r="G460" s="78"/>
      <c r="H460" s="78"/>
      <c r="I460" s="44"/>
      <c r="J460" s="55"/>
      <c r="K460" s="42"/>
      <c r="L460" s="44"/>
    </row>
    <row r="461" spans="1:12" ht="14.25" hidden="1" x14ac:dyDescent="0.2">
      <c r="A461" s="55"/>
      <c r="B461" s="57"/>
      <c r="C461" s="78" t="s">
        <v>382</v>
      </c>
      <c r="D461" s="78"/>
      <c r="E461" s="78"/>
      <c r="F461" s="78"/>
      <c r="G461" s="78"/>
      <c r="H461" s="78"/>
      <c r="I461" s="44"/>
      <c r="J461" s="55"/>
      <c r="K461" s="42"/>
      <c r="L461" s="44">
        <f>SUMIF(CD52:CD444, 4, AT52:AT444)</f>
        <v>0</v>
      </c>
    </row>
    <row r="462" spans="1:12" ht="14.25" hidden="1" x14ac:dyDescent="0.2">
      <c r="A462" s="55"/>
      <c r="B462" s="57"/>
      <c r="C462" s="78" t="s">
        <v>363</v>
      </c>
      <c r="D462" s="78"/>
      <c r="E462" s="78"/>
      <c r="F462" s="78"/>
      <c r="G462" s="78"/>
      <c r="H462" s="78"/>
      <c r="I462" s="44"/>
      <c r="J462" s="55"/>
      <c r="K462" s="42"/>
      <c r="L462" s="44">
        <f>SUMIF(CD52:CD444, 4, AV52:AV444)</f>
        <v>0</v>
      </c>
    </row>
    <row r="463" spans="1:12" ht="14.25" hidden="1" x14ac:dyDescent="0.2">
      <c r="A463" s="55"/>
      <c r="B463" s="57"/>
      <c r="C463" s="78" t="s">
        <v>364</v>
      </c>
      <c r="D463" s="78"/>
      <c r="E463" s="78"/>
      <c r="F463" s="78"/>
      <c r="G463" s="78"/>
      <c r="H463" s="78"/>
      <c r="I463" s="44"/>
      <c r="J463" s="55"/>
      <c r="K463" s="42"/>
      <c r="L463" s="44">
        <f>L465+L466</f>
        <v>0</v>
      </c>
    </row>
    <row r="464" spans="1:12" ht="14.25" hidden="1" x14ac:dyDescent="0.2">
      <c r="A464" s="55"/>
      <c r="B464" s="57"/>
      <c r="C464" s="80" t="s">
        <v>361</v>
      </c>
      <c r="D464" s="78"/>
      <c r="E464" s="78"/>
      <c r="F464" s="78"/>
      <c r="G464" s="78"/>
      <c r="H464" s="78"/>
      <c r="I464" s="44"/>
      <c r="J464" s="55"/>
      <c r="K464" s="42"/>
      <c r="L464" s="44"/>
    </row>
    <row r="465" spans="1:12" ht="14.25" hidden="1" x14ac:dyDescent="0.2">
      <c r="A465" s="55"/>
      <c r="B465" s="57"/>
      <c r="C465" s="78" t="s">
        <v>365</v>
      </c>
      <c r="D465" s="78"/>
      <c r="E465" s="78"/>
      <c r="F465" s="78"/>
      <c r="G465" s="78"/>
      <c r="H465" s="78"/>
      <c r="I465" s="44"/>
      <c r="J465" s="55"/>
      <c r="K465" s="42"/>
      <c r="L465" s="44">
        <f>SUMIF(CD52:CD444, 4, AW52:AW444)-SUMIF(CD52:CD444, 4, BK52:BK444)</f>
        <v>0</v>
      </c>
    </row>
    <row r="466" spans="1:12" ht="14.25" hidden="1" x14ac:dyDescent="0.2">
      <c r="A466" s="55"/>
      <c r="B466" s="57"/>
      <c r="C466" s="78" t="s">
        <v>366</v>
      </c>
      <c r="D466" s="78"/>
      <c r="E466" s="78"/>
      <c r="F466" s="78"/>
      <c r="G466" s="78"/>
      <c r="H466" s="78"/>
      <c r="I466" s="44"/>
      <c r="J466" s="55"/>
      <c r="K466" s="42"/>
      <c r="L466" s="44">
        <f>SUMIF(CD52:CD444, 4, BC52:BC444)</f>
        <v>0</v>
      </c>
    </row>
    <row r="467" spans="1:12" ht="14.25" hidden="1" x14ac:dyDescent="0.2">
      <c r="A467" s="55"/>
      <c r="B467" s="57"/>
      <c r="C467" s="78" t="s">
        <v>367</v>
      </c>
      <c r="D467" s="78"/>
      <c r="E467" s="78"/>
      <c r="F467" s="78"/>
      <c r="G467" s="78"/>
      <c r="H467" s="78"/>
      <c r="I467" s="44"/>
      <c r="J467" s="55"/>
      <c r="K467" s="42"/>
      <c r="L467" s="44">
        <f>SUMIF(CD52:CD444, 4, BB52:BB444)</f>
        <v>0</v>
      </c>
    </row>
    <row r="468" spans="1:12" ht="14.25" x14ac:dyDescent="0.2">
      <c r="A468" s="55"/>
      <c r="B468" s="57"/>
      <c r="C468" s="78" t="s">
        <v>398</v>
      </c>
      <c r="D468" s="78"/>
      <c r="E468" s="78"/>
      <c r="F468" s="78"/>
      <c r="G468" s="78"/>
      <c r="H468" s="78"/>
      <c r="I468" s="44"/>
      <c r="J468" s="55"/>
      <c r="K468" s="42"/>
      <c r="L468" s="44">
        <f>SUMIF(CD52:CD444, 4, AR52:AR444)+SUMIF(CD52:CD444, 4, AT52:AT444)+SUMIF(CD52:CD444, 4, AV52:AV444)</f>
        <v>897644.82</v>
      </c>
    </row>
    <row r="469" spans="1:12" ht="14.25" x14ac:dyDescent="0.2">
      <c r="A469" s="55"/>
      <c r="B469" s="57"/>
      <c r="C469" s="78" t="s">
        <v>399</v>
      </c>
      <c r="D469" s="78"/>
      <c r="E469" s="78"/>
      <c r="F469" s="78"/>
      <c r="G469" s="78"/>
      <c r="H469" s="78"/>
      <c r="I469" s="44"/>
      <c r="J469" s="55"/>
      <c r="K469" s="42"/>
      <c r="L469" s="44">
        <f>SUMIF(CD52:CD444, 4, AZ52:AZ444)</f>
        <v>664257.16</v>
      </c>
    </row>
    <row r="470" spans="1:12" ht="14.25" x14ac:dyDescent="0.2">
      <c r="A470" s="55"/>
      <c r="B470" s="57"/>
      <c r="C470" s="78" t="s">
        <v>400</v>
      </c>
      <c r="D470" s="78"/>
      <c r="E470" s="78"/>
      <c r="F470" s="78"/>
      <c r="G470" s="78"/>
      <c r="H470" s="78"/>
      <c r="I470" s="44"/>
      <c r="J470" s="55"/>
      <c r="K470" s="42"/>
      <c r="L470" s="44">
        <f>SUMIF(CD52:CD444, 4, BA52:BA444)</f>
        <v>323152.13999999996</v>
      </c>
    </row>
    <row r="472" spans="1:12" ht="15" x14ac:dyDescent="0.2">
      <c r="A472" s="58"/>
      <c r="B472" s="59"/>
      <c r="C472" s="77" t="s">
        <v>407</v>
      </c>
      <c r="D472" s="77"/>
      <c r="E472" s="77"/>
      <c r="F472" s="77"/>
      <c r="G472" s="77"/>
      <c r="H472" s="77"/>
      <c r="I472" s="47"/>
      <c r="J472" s="58"/>
      <c r="K472" s="60"/>
      <c r="L472" s="47">
        <f>L401+L421+L441+L446</f>
        <v>1885054.1199999999</v>
      </c>
    </row>
    <row r="473" spans="1:12" ht="14.25" x14ac:dyDescent="0.2">
      <c r="A473" s="55"/>
      <c r="B473" s="57"/>
      <c r="C473" s="80" t="s">
        <v>358</v>
      </c>
      <c r="D473" s="78"/>
      <c r="E473" s="78"/>
      <c r="F473" s="78"/>
      <c r="G473" s="78"/>
      <c r="H473" s="78"/>
      <c r="I473" s="44"/>
      <c r="J473" s="55"/>
      <c r="K473" s="42"/>
      <c r="L473" s="44"/>
    </row>
    <row r="474" spans="1:12" ht="14.25" x14ac:dyDescent="0.2">
      <c r="A474" s="55"/>
      <c r="B474" s="57"/>
      <c r="C474" s="78" t="s">
        <v>396</v>
      </c>
      <c r="D474" s="78"/>
      <c r="E474" s="78"/>
      <c r="F474" s="78"/>
      <c r="G474" s="78"/>
      <c r="H474" s="78"/>
      <c r="I474" s="44"/>
      <c r="J474" s="55"/>
      <c r="K474" s="42"/>
      <c r="L474" s="44">
        <f>L476+L477+L483+L487</f>
        <v>897644.82</v>
      </c>
    </row>
    <row r="475" spans="1:12" ht="14.25" x14ac:dyDescent="0.2">
      <c r="A475" s="55"/>
      <c r="B475" s="57"/>
      <c r="C475" s="80" t="s">
        <v>358</v>
      </c>
      <c r="D475" s="78"/>
      <c r="E475" s="78"/>
      <c r="F475" s="78"/>
      <c r="G475" s="78"/>
      <c r="H475" s="78"/>
      <c r="I475" s="44"/>
      <c r="J475" s="55"/>
      <c r="K475" s="42"/>
      <c r="L475" s="44"/>
    </row>
    <row r="476" spans="1:12" ht="14.25" x14ac:dyDescent="0.2">
      <c r="A476" s="55"/>
      <c r="B476" s="57"/>
      <c r="C476" s="78" t="s">
        <v>397</v>
      </c>
      <c r="D476" s="78"/>
      <c r="E476" s="78"/>
      <c r="F476" s="78"/>
      <c r="G476" s="78"/>
      <c r="H476" s="78"/>
      <c r="I476" s="44"/>
      <c r="J476" s="55"/>
      <c r="K476" s="42"/>
      <c r="L476" s="44">
        <f>SUM(AR52:AR470)</f>
        <v>897644.82</v>
      </c>
    </row>
    <row r="477" spans="1:12" ht="14.25" hidden="1" x14ac:dyDescent="0.2">
      <c r="A477" s="55"/>
      <c r="B477" s="57"/>
      <c r="C477" s="78" t="s">
        <v>360</v>
      </c>
      <c r="D477" s="78"/>
      <c r="E477" s="78"/>
      <c r="F477" s="78"/>
      <c r="G477" s="78"/>
      <c r="H477" s="78"/>
      <c r="I477" s="44"/>
      <c r="J477" s="55"/>
      <c r="K477" s="42"/>
      <c r="L477" s="44">
        <f>L479+L482+L481</f>
        <v>0</v>
      </c>
    </row>
    <row r="478" spans="1:12" ht="14.25" hidden="1" x14ac:dyDescent="0.2">
      <c r="A478" s="55"/>
      <c r="B478" s="57"/>
      <c r="C478" s="80" t="s">
        <v>361</v>
      </c>
      <c r="D478" s="78"/>
      <c r="E478" s="78"/>
      <c r="F478" s="78"/>
      <c r="G478" s="78"/>
      <c r="H478" s="78"/>
      <c r="I478" s="44"/>
      <c r="J478" s="55"/>
      <c r="K478" s="42"/>
      <c r="L478" s="44"/>
    </row>
    <row r="479" spans="1:12" ht="14.25" hidden="1" x14ac:dyDescent="0.2">
      <c r="A479" s="55"/>
      <c r="B479" s="57"/>
      <c r="C479" s="78" t="s">
        <v>360</v>
      </c>
      <c r="D479" s="78"/>
      <c r="E479" s="78"/>
      <c r="F479" s="78"/>
      <c r="G479" s="78"/>
      <c r="H479" s="78"/>
      <c r="I479" s="44"/>
      <c r="J479" s="55"/>
      <c r="K479" s="42"/>
      <c r="L479" s="44">
        <f>SUM(AO52:AO470)</f>
        <v>0</v>
      </c>
    </row>
    <row r="480" spans="1:12" ht="14.25" hidden="1" x14ac:dyDescent="0.2">
      <c r="A480" s="55"/>
      <c r="B480" s="57"/>
      <c r="C480" s="80" t="s">
        <v>362</v>
      </c>
      <c r="D480" s="78"/>
      <c r="E480" s="78"/>
      <c r="F480" s="78"/>
      <c r="G480" s="78"/>
      <c r="H480" s="78"/>
      <c r="I480" s="44"/>
      <c r="J480" s="55"/>
      <c r="K480" s="42"/>
      <c r="L480" s="44"/>
    </row>
    <row r="481" spans="1:12" ht="14.25" hidden="1" x14ac:dyDescent="0.2">
      <c r="A481" s="55"/>
      <c r="B481" s="57"/>
      <c r="C481" s="78" t="s">
        <v>382</v>
      </c>
      <c r="D481" s="78"/>
      <c r="E481" s="78"/>
      <c r="F481" s="78"/>
      <c r="G481" s="78"/>
      <c r="H481" s="78"/>
      <c r="I481" s="44"/>
      <c r="J481" s="55"/>
      <c r="K481" s="42"/>
      <c r="L481" s="44">
        <f>SUM(AT52:AT470)</f>
        <v>0</v>
      </c>
    </row>
    <row r="482" spans="1:12" ht="14.25" hidden="1" x14ac:dyDescent="0.2">
      <c r="A482" s="55"/>
      <c r="B482" s="57"/>
      <c r="C482" s="78" t="s">
        <v>363</v>
      </c>
      <c r="D482" s="78"/>
      <c r="E482" s="78"/>
      <c r="F482" s="78"/>
      <c r="G482" s="78"/>
      <c r="H482" s="78"/>
      <c r="I482" s="44"/>
      <c r="J482" s="55"/>
      <c r="K482" s="42"/>
      <c r="L482" s="44">
        <f>SUM(AV52:AV470)</f>
        <v>0</v>
      </c>
    </row>
    <row r="483" spans="1:12" ht="14.25" hidden="1" x14ac:dyDescent="0.2">
      <c r="A483" s="55"/>
      <c r="B483" s="57"/>
      <c r="C483" s="78" t="s">
        <v>364</v>
      </c>
      <c r="D483" s="78"/>
      <c r="E483" s="78"/>
      <c r="F483" s="78"/>
      <c r="G483" s="78"/>
      <c r="H483" s="78"/>
      <c r="I483" s="44"/>
      <c r="J483" s="55"/>
      <c r="K483" s="42"/>
      <c r="L483" s="44">
        <f>L485+L486</f>
        <v>0</v>
      </c>
    </row>
    <row r="484" spans="1:12" ht="14.25" hidden="1" x14ac:dyDescent="0.2">
      <c r="A484" s="55"/>
      <c r="B484" s="57"/>
      <c r="C484" s="80" t="s">
        <v>361</v>
      </c>
      <c r="D484" s="78"/>
      <c r="E484" s="78"/>
      <c r="F484" s="78"/>
      <c r="G484" s="78"/>
      <c r="H484" s="78"/>
      <c r="I484" s="44"/>
      <c r="J484" s="55"/>
      <c r="K484" s="42"/>
      <c r="L484" s="44"/>
    </row>
    <row r="485" spans="1:12" ht="14.25" hidden="1" x14ac:dyDescent="0.2">
      <c r="A485" s="55"/>
      <c r="B485" s="57"/>
      <c r="C485" s="78" t="s">
        <v>365</v>
      </c>
      <c r="D485" s="78"/>
      <c r="E485" s="78"/>
      <c r="F485" s="78"/>
      <c r="G485" s="78"/>
      <c r="H485" s="78"/>
      <c r="I485" s="44"/>
      <c r="J485" s="55"/>
      <c r="K485" s="42"/>
      <c r="L485" s="44">
        <f>SUM(AW52:AW470)-SUM(BK52:BK470)</f>
        <v>0</v>
      </c>
    </row>
    <row r="486" spans="1:12" ht="14.25" hidden="1" x14ac:dyDescent="0.2">
      <c r="A486" s="55"/>
      <c r="B486" s="57"/>
      <c r="C486" s="78" t="s">
        <v>366</v>
      </c>
      <c r="D486" s="78"/>
      <c r="E486" s="78"/>
      <c r="F486" s="78"/>
      <c r="G486" s="78"/>
      <c r="H486" s="78"/>
      <c r="I486" s="44"/>
      <c r="J486" s="55"/>
      <c r="K486" s="42"/>
      <c r="L486" s="44">
        <f>SUM(BC52:BC470)</f>
        <v>0</v>
      </c>
    </row>
    <row r="487" spans="1:12" ht="14.25" hidden="1" x14ac:dyDescent="0.2">
      <c r="A487" s="55"/>
      <c r="B487" s="57"/>
      <c r="C487" s="78" t="s">
        <v>367</v>
      </c>
      <c r="D487" s="78"/>
      <c r="E487" s="78"/>
      <c r="F487" s="78"/>
      <c r="G487" s="78"/>
      <c r="H487" s="78"/>
      <c r="I487" s="44"/>
      <c r="J487" s="55"/>
      <c r="K487" s="42"/>
      <c r="L487" s="44">
        <f>SUM(BB52:BB470)</f>
        <v>0</v>
      </c>
    </row>
    <row r="488" spans="1:12" ht="14.25" x14ac:dyDescent="0.2">
      <c r="A488" s="55"/>
      <c r="B488" s="57"/>
      <c r="C488" s="78" t="s">
        <v>368</v>
      </c>
      <c r="D488" s="78"/>
      <c r="E488" s="78"/>
      <c r="F488" s="78"/>
      <c r="G488" s="78"/>
      <c r="H488" s="78"/>
      <c r="I488" s="44"/>
      <c r="J488" s="55"/>
      <c r="K488" s="42"/>
      <c r="L488" s="44">
        <f>SUM(AR52:AR470)+SUM(AT52:AT470)+SUM(AV52:AV470)</f>
        <v>897644.82</v>
      </c>
    </row>
    <row r="489" spans="1:12" ht="14.25" x14ac:dyDescent="0.2">
      <c r="A489" s="55"/>
      <c r="B489" s="57"/>
      <c r="C489" s="78" t="s">
        <v>369</v>
      </c>
      <c r="D489" s="78"/>
      <c r="E489" s="78"/>
      <c r="F489" s="78"/>
      <c r="G489" s="78"/>
      <c r="H489" s="78"/>
      <c r="I489" s="44"/>
      <c r="J489" s="55"/>
      <c r="K489" s="42"/>
      <c r="L489" s="44">
        <f>SUM(AZ52:AZ470)</f>
        <v>664257.16</v>
      </c>
    </row>
    <row r="490" spans="1:12" ht="14.25" x14ac:dyDescent="0.2">
      <c r="A490" s="55"/>
      <c r="B490" s="57"/>
      <c r="C490" s="78" t="s">
        <v>370</v>
      </c>
      <c r="D490" s="78"/>
      <c r="E490" s="78"/>
      <c r="F490" s="78"/>
      <c r="G490" s="78"/>
      <c r="H490" s="78"/>
      <c r="I490" s="44"/>
      <c r="J490" s="55"/>
      <c r="K490" s="42"/>
      <c r="L490" s="44">
        <f>SUM(BA52:BA470)</f>
        <v>323152.13999999996</v>
      </c>
    </row>
    <row r="491" spans="1:12" ht="14.25" hidden="1" x14ac:dyDescent="0.2">
      <c r="A491" s="55"/>
      <c r="B491" s="57"/>
      <c r="C491" s="78" t="s">
        <v>408</v>
      </c>
      <c r="D491" s="78"/>
      <c r="E491" s="78"/>
      <c r="F491" s="78"/>
      <c r="G491" s="78"/>
      <c r="H491" s="78"/>
      <c r="I491" s="44"/>
      <c r="J491" s="55"/>
      <c r="K491" s="42"/>
      <c r="L491" s="44">
        <f>L493+L494</f>
        <v>0</v>
      </c>
    </row>
    <row r="492" spans="1:12" ht="14.25" hidden="1" x14ac:dyDescent="0.2">
      <c r="A492" s="55"/>
      <c r="B492" s="57"/>
      <c r="C492" s="80" t="s">
        <v>358</v>
      </c>
      <c r="D492" s="78"/>
      <c r="E492" s="78"/>
      <c r="F492" s="78"/>
      <c r="G492" s="78"/>
      <c r="H492" s="78"/>
      <c r="I492" s="44"/>
      <c r="J492" s="55"/>
      <c r="K492" s="42"/>
      <c r="L492" s="44"/>
    </row>
    <row r="493" spans="1:12" ht="14.25" hidden="1" x14ac:dyDescent="0.2">
      <c r="A493" s="55"/>
      <c r="B493" s="57"/>
      <c r="C493" s="78" t="s">
        <v>372</v>
      </c>
      <c r="D493" s="78"/>
      <c r="E493" s="78"/>
      <c r="F493" s="78"/>
      <c r="G493" s="78"/>
      <c r="H493" s="78"/>
      <c r="I493" s="44"/>
      <c r="J493" s="55"/>
      <c r="K493" s="42"/>
      <c r="L493" s="44">
        <f>SUM(BK52:BK470)</f>
        <v>0</v>
      </c>
    </row>
    <row r="494" spans="1:12" ht="14.25" hidden="1" x14ac:dyDescent="0.2">
      <c r="A494" s="55"/>
      <c r="B494" s="57"/>
      <c r="C494" s="78" t="s">
        <v>373</v>
      </c>
      <c r="D494" s="78"/>
      <c r="E494" s="78"/>
      <c r="F494" s="78"/>
      <c r="G494" s="78"/>
      <c r="H494" s="78"/>
      <c r="I494" s="44"/>
      <c r="J494" s="55"/>
      <c r="K494" s="42"/>
      <c r="L494" s="44">
        <f>SUM(BD52:BD470)</f>
        <v>0</v>
      </c>
    </row>
    <row r="495" spans="1:12" ht="14.25" x14ac:dyDescent="0.2">
      <c r="A495" s="55"/>
      <c r="B495" s="57"/>
      <c r="C495" s="78" t="s">
        <v>409</v>
      </c>
      <c r="D495" s="78"/>
      <c r="E495" s="78"/>
      <c r="F495" s="78"/>
      <c r="G495" s="78"/>
      <c r="H495" s="78"/>
      <c r="I495" s="44"/>
      <c r="J495" s="55"/>
      <c r="K495" s="42"/>
      <c r="L495" s="44">
        <f>L446</f>
        <v>1885054.1199999999</v>
      </c>
    </row>
    <row r="496" spans="1:12" ht="14.25" x14ac:dyDescent="0.2">
      <c r="A496" s="55"/>
      <c r="B496" s="57"/>
      <c r="C496" s="77" t="s">
        <v>377</v>
      </c>
      <c r="D496" s="78"/>
      <c r="E496" s="78"/>
      <c r="F496" s="78"/>
      <c r="G496" s="78"/>
      <c r="H496" s="78"/>
      <c r="I496" s="44"/>
      <c r="J496" s="55"/>
      <c r="K496" s="42"/>
      <c r="L496" s="44"/>
    </row>
    <row r="497" spans="1:12" ht="14.25" hidden="1" x14ac:dyDescent="0.2">
      <c r="A497" s="55"/>
      <c r="B497" s="57"/>
      <c r="C497" s="78" t="s">
        <v>378</v>
      </c>
      <c r="D497" s="78"/>
      <c r="E497" s="78"/>
      <c r="F497" s="78"/>
      <c r="G497" s="78"/>
      <c r="H497" s="78"/>
      <c r="I497" s="44"/>
      <c r="J497" s="55"/>
      <c r="K497" s="42"/>
      <c r="L497" s="44">
        <f>SUM(AX52:AX470)</f>
        <v>0</v>
      </c>
    </row>
    <row r="498" spans="1:12" ht="14.25" hidden="1" x14ac:dyDescent="0.2">
      <c r="A498" s="55"/>
      <c r="B498" s="57"/>
      <c r="C498" s="78" t="s">
        <v>379</v>
      </c>
      <c r="D498" s="78"/>
      <c r="E498" s="78"/>
      <c r="F498" s="78"/>
      <c r="G498" s="78"/>
      <c r="H498" s="78"/>
      <c r="I498" s="44"/>
      <c r="J498" s="55"/>
      <c r="K498" s="42"/>
      <c r="L498" s="44">
        <f>SUM(AY52:AY470)</f>
        <v>0</v>
      </c>
    </row>
    <row r="499" spans="1:12" ht="14.25" x14ac:dyDescent="0.2">
      <c r="A499" s="55"/>
      <c r="B499" s="57"/>
      <c r="C499" s="78" t="s">
        <v>380</v>
      </c>
      <c r="D499" s="78"/>
      <c r="E499" s="78"/>
      <c r="F499" s="79"/>
      <c r="G499" s="46">
        <f>Source!F247</f>
        <v>827.42220799999996</v>
      </c>
      <c r="H499" s="55"/>
      <c r="I499" s="55"/>
      <c r="J499" s="55"/>
      <c r="K499" s="55"/>
      <c r="L499" s="55"/>
    </row>
    <row r="500" spans="1:12" ht="14.25" hidden="1" customHeight="1" x14ac:dyDescent="0.2">
      <c r="A500" s="55"/>
      <c r="B500" s="57"/>
      <c r="C500" s="78" t="s">
        <v>381</v>
      </c>
      <c r="D500" s="78"/>
      <c r="E500" s="78"/>
      <c r="F500" s="79"/>
      <c r="G500" s="46">
        <f>Source!F248</f>
        <v>0</v>
      </c>
      <c r="H500" s="55"/>
      <c r="I500" s="55"/>
      <c r="J500" s="55"/>
      <c r="K500" s="55"/>
      <c r="L500" s="55"/>
    </row>
    <row r="504" spans="1:12" ht="14.25" customHeight="1" x14ac:dyDescent="0.2">
      <c r="A504" s="69"/>
      <c r="B504" s="70" t="s">
        <v>410</v>
      </c>
      <c r="C504" s="72" t="str">
        <f>IF(Source!AC12&lt;&gt;"", Source!AC12," ")</f>
        <v xml:space="preserve"> </v>
      </c>
      <c r="D504" s="31"/>
      <c r="E504" s="31"/>
      <c r="F504" s="31"/>
      <c r="G504" s="31"/>
      <c r="H504" s="71" t="str">
        <f>IF(Source!AB12&lt;&gt;"", Source!AB12," ")</f>
        <v xml:space="preserve"> </v>
      </c>
      <c r="I504" s="21"/>
      <c r="J504" s="21"/>
      <c r="K504" s="35"/>
      <c r="L504" s="35"/>
    </row>
    <row r="505" spans="1:12" ht="14.25" customHeight="1" x14ac:dyDescent="0.2">
      <c r="A505" s="69"/>
      <c r="B505" s="73"/>
      <c r="C505" s="76" t="s">
        <v>411</v>
      </c>
      <c r="D505" s="76"/>
      <c r="E505" s="76"/>
      <c r="F505" s="76"/>
      <c r="G505" s="76"/>
      <c r="H505" s="21"/>
      <c r="I505" s="21"/>
      <c r="J505" s="21"/>
      <c r="K505" s="35"/>
      <c r="L505" s="35"/>
    </row>
    <row r="506" spans="1:12" ht="14.25" customHeight="1" x14ac:dyDescent="0.2">
      <c r="A506" s="69"/>
      <c r="B506" s="73"/>
      <c r="C506" s="17"/>
      <c r="D506" s="17"/>
      <c r="E506" s="17"/>
      <c r="F506" s="17"/>
      <c r="G506" s="17"/>
      <c r="H506" s="21"/>
      <c r="I506" s="21"/>
      <c r="J506" s="21"/>
      <c r="K506" s="35"/>
      <c r="L506" s="35"/>
    </row>
    <row r="507" spans="1:12" ht="14.25" customHeight="1" x14ac:dyDescent="0.2">
      <c r="A507" s="69"/>
      <c r="B507" s="70" t="s">
        <v>412</v>
      </c>
      <c r="C507" s="72" t="str">
        <f>IF(Source!AE12&lt;&gt;"", Source!AE12," ")</f>
        <v xml:space="preserve"> </v>
      </c>
      <c r="D507" s="31"/>
      <c r="E507" s="31"/>
      <c r="F507" s="31"/>
      <c r="G507" s="31"/>
      <c r="H507" s="71" t="str">
        <f>IF(Source!AD12&lt;&gt;"", Source!AD12," ")</f>
        <v xml:space="preserve"> </v>
      </c>
      <c r="I507" s="21"/>
      <c r="J507" s="21"/>
      <c r="K507" s="35"/>
      <c r="L507" s="35"/>
    </row>
    <row r="508" spans="1:12" ht="14.25" customHeight="1" x14ac:dyDescent="0.2">
      <c r="A508" s="17"/>
      <c r="B508" s="17"/>
      <c r="C508" s="76" t="s">
        <v>411</v>
      </c>
      <c r="D508" s="76"/>
      <c r="E508" s="76"/>
      <c r="F508" s="76"/>
      <c r="G508" s="76"/>
      <c r="H508" s="21"/>
      <c r="I508" s="21"/>
      <c r="J508" s="21"/>
      <c r="K508" s="35"/>
      <c r="L508" s="35"/>
    </row>
  </sheetData>
  <mergeCells count="35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4:H74"/>
    <mergeCell ref="I74:J74"/>
    <mergeCell ref="K74:L74"/>
    <mergeCell ref="C76:L76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C107:L107"/>
    <mergeCell ref="C115:H115"/>
    <mergeCell ref="I115:J115"/>
    <mergeCell ref="K115:L115"/>
    <mergeCell ref="C117:H117"/>
    <mergeCell ref="C118:H118"/>
    <mergeCell ref="C86:L86"/>
    <mergeCell ref="C94:H94"/>
    <mergeCell ref="I94:J94"/>
    <mergeCell ref="K94:L94"/>
    <mergeCell ref="C96:L96"/>
    <mergeCell ref="C105:H105"/>
    <mergeCell ref="I105:J105"/>
    <mergeCell ref="K105:L105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60:H160"/>
    <mergeCell ref="I160:J160"/>
    <mergeCell ref="K160:L160"/>
    <mergeCell ref="C162:L162"/>
    <mergeCell ref="C170:H170"/>
    <mergeCell ref="I170:J170"/>
    <mergeCell ref="K170:L170"/>
    <mergeCell ref="C143:H143"/>
    <mergeCell ref="C144:H144"/>
    <mergeCell ref="C145:F145"/>
    <mergeCell ref="C146:F146"/>
    <mergeCell ref="A149:L149"/>
    <mergeCell ref="C151:L151"/>
    <mergeCell ref="C184:H184"/>
    <mergeCell ref="C185:H185"/>
    <mergeCell ref="C186:H186"/>
    <mergeCell ref="C187:H187"/>
    <mergeCell ref="C188:H188"/>
    <mergeCell ref="C189:H189"/>
    <mergeCell ref="C172:L172"/>
    <mergeCell ref="C180:H180"/>
    <mergeCell ref="I180:J180"/>
    <mergeCell ref="K180:L180"/>
    <mergeCell ref="C182:H182"/>
    <mergeCell ref="C183:H183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208:H208"/>
    <mergeCell ref="C209:H209"/>
    <mergeCell ref="C210:F210"/>
    <mergeCell ref="C211:F211"/>
    <mergeCell ref="A214:L214"/>
    <mergeCell ref="C216:H216"/>
    <mergeCell ref="C202:H202"/>
    <mergeCell ref="C203:H203"/>
    <mergeCell ref="C204:H204"/>
    <mergeCell ref="C205:H205"/>
    <mergeCell ref="C206:H206"/>
    <mergeCell ref="C207:H207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50:L250"/>
    <mergeCell ref="C258:H258"/>
    <mergeCell ref="I258:J258"/>
    <mergeCell ref="K258:L258"/>
    <mergeCell ref="C260:L260"/>
    <mergeCell ref="C268:H268"/>
    <mergeCell ref="I268:J268"/>
    <mergeCell ref="K268:L268"/>
    <mergeCell ref="C241:H241"/>
    <mergeCell ref="C242:H242"/>
    <mergeCell ref="C243:H243"/>
    <mergeCell ref="C244:F244"/>
    <mergeCell ref="C245:F245"/>
    <mergeCell ref="A248:L248"/>
    <mergeCell ref="C282:H282"/>
    <mergeCell ref="C283:H283"/>
    <mergeCell ref="C284:H284"/>
    <mergeCell ref="C285:H285"/>
    <mergeCell ref="C286:H286"/>
    <mergeCell ref="C287:H287"/>
    <mergeCell ref="C270:L270"/>
    <mergeCell ref="C278:H278"/>
    <mergeCell ref="I278:J278"/>
    <mergeCell ref="K278:L278"/>
    <mergeCell ref="C280:H280"/>
    <mergeCell ref="C281:H281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306:H306"/>
    <mergeCell ref="C307:H307"/>
    <mergeCell ref="C308:F308"/>
    <mergeCell ref="C309:F309"/>
    <mergeCell ref="A312:L312"/>
    <mergeCell ref="C314:L314"/>
    <mergeCell ref="C300:H300"/>
    <mergeCell ref="C301:H301"/>
    <mergeCell ref="C302:H302"/>
    <mergeCell ref="C303:H303"/>
    <mergeCell ref="C304:H304"/>
    <mergeCell ref="C305:H305"/>
    <mergeCell ref="C335:L335"/>
    <mergeCell ref="C343:H343"/>
    <mergeCell ref="I343:J343"/>
    <mergeCell ref="K343:L343"/>
    <mergeCell ref="C345:L345"/>
    <mergeCell ref="C354:H354"/>
    <mergeCell ref="I354:J354"/>
    <mergeCell ref="K354:L354"/>
    <mergeCell ref="C323:H323"/>
    <mergeCell ref="I323:J323"/>
    <mergeCell ref="K323:L323"/>
    <mergeCell ref="C325:L325"/>
    <mergeCell ref="C333:H333"/>
    <mergeCell ref="I333:J333"/>
    <mergeCell ref="K333:L333"/>
    <mergeCell ref="C369:H369"/>
    <mergeCell ref="C370:H370"/>
    <mergeCell ref="C371:H371"/>
    <mergeCell ref="C372:H372"/>
    <mergeCell ref="C373:H373"/>
    <mergeCell ref="C374:H374"/>
    <mergeCell ref="C356:L356"/>
    <mergeCell ref="C365:H365"/>
    <mergeCell ref="I365:J365"/>
    <mergeCell ref="K365:L365"/>
    <mergeCell ref="C367:H367"/>
    <mergeCell ref="C368:H368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93:H393"/>
    <mergeCell ref="C394:H394"/>
    <mergeCell ref="C395:F395"/>
    <mergeCell ref="C396:F396"/>
    <mergeCell ref="C399:H399"/>
    <mergeCell ref="C401:H401"/>
    <mergeCell ref="C387:H387"/>
    <mergeCell ref="C388:H388"/>
    <mergeCell ref="C389:H389"/>
    <mergeCell ref="C390:H390"/>
    <mergeCell ref="C391:H391"/>
    <mergeCell ref="C392:H392"/>
    <mergeCell ref="C408:H408"/>
    <mergeCell ref="C409:H409"/>
    <mergeCell ref="C410:H410"/>
    <mergeCell ref="C411:H411"/>
    <mergeCell ref="C412:H412"/>
    <mergeCell ref="C413:H413"/>
    <mergeCell ref="C402:H402"/>
    <mergeCell ref="C403:H403"/>
    <mergeCell ref="C404:H404"/>
    <mergeCell ref="C405:H405"/>
    <mergeCell ref="C406:H406"/>
    <mergeCell ref="C407:H407"/>
    <mergeCell ref="C421:H421"/>
    <mergeCell ref="C422:H422"/>
    <mergeCell ref="C423:H423"/>
    <mergeCell ref="C424:H424"/>
    <mergeCell ref="C425:H425"/>
    <mergeCell ref="C426:H426"/>
    <mergeCell ref="C414:H414"/>
    <mergeCell ref="C415:H415"/>
    <mergeCell ref="C416:H416"/>
    <mergeCell ref="C417:H417"/>
    <mergeCell ref="C418:H418"/>
    <mergeCell ref="C419:H419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7:H447"/>
    <mergeCell ref="C448:H448"/>
    <mergeCell ref="C449:H449"/>
    <mergeCell ref="C450:H450"/>
    <mergeCell ref="C451:H451"/>
    <mergeCell ref="C452:H452"/>
    <mergeCell ref="C439:H439"/>
    <mergeCell ref="C441:H441"/>
    <mergeCell ref="C442:H442"/>
    <mergeCell ref="C443:H443"/>
    <mergeCell ref="C444:H444"/>
    <mergeCell ref="C446:H446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72:H472"/>
    <mergeCell ref="C473:H473"/>
    <mergeCell ref="C474:H474"/>
    <mergeCell ref="C475:H475"/>
    <mergeCell ref="C476:H476"/>
    <mergeCell ref="C477:H477"/>
    <mergeCell ref="C465:H465"/>
    <mergeCell ref="C466:H466"/>
    <mergeCell ref="C467:H467"/>
    <mergeCell ref="C468:H468"/>
    <mergeCell ref="C469:H469"/>
    <mergeCell ref="C470:H470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508:G508"/>
    <mergeCell ref="C496:H496"/>
    <mergeCell ref="C497:H497"/>
    <mergeCell ref="C498:H498"/>
    <mergeCell ref="C499:F499"/>
    <mergeCell ref="C500:F500"/>
    <mergeCell ref="C505:G505"/>
    <mergeCell ref="C490:H490"/>
    <mergeCell ref="C491:H491"/>
    <mergeCell ref="C492:H492"/>
    <mergeCell ref="C493:H493"/>
    <mergeCell ref="C494:H494"/>
    <mergeCell ref="C495:H495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workbookViewId="0"/>
  </sheetViews>
  <sheetFormatPr defaultRowHeight="12.75" x14ac:dyDescent="0.2"/>
  <sheetData>
    <row r="1" spans="1:28" x14ac:dyDescent="0.2">
      <c r="A1" t="s">
        <v>441</v>
      </c>
      <c r="B1" t="s">
        <v>443</v>
      </c>
      <c r="C1" t="s">
        <v>444</v>
      </c>
      <c r="D1" t="s">
        <v>445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442</v>
      </c>
    </row>
    <row r="2" spans="1:28" x14ac:dyDescent="0.2">
      <c r="A2">
        <v>1</v>
      </c>
      <c r="B2">
        <v>0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415143011</v>
      </c>
      <c r="M2">
        <v>0</v>
      </c>
      <c r="N2">
        <v>0</v>
      </c>
      <c r="O2">
        <v>0</v>
      </c>
    </row>
    <row r="4" spans="1:28" x14ac:dyDescent="0.2">
      <c r="A4" t="s">
        <v>413</v>
      </c>
      <c r="B4" t="s">
        <v>414</v>
      </c>
      <c r="C4" t="s">
        <v>415</v>
      </c>
      <c r="D4" t="s">
        <v>416</v>
      </c>
      <c r="E4" t="s">
        <v>417</v>
      </c>
      <c r="F4" t="s">
        <v>418</v>
      </c>
      <c r="G4" t="s">
        <v>419</v>
      </c>
      <c r="H4" t="s">
        <v>420</v>
      </c>
      <c r="I4" t="s">
        <v>421</v>
      </c>
      <c r="J4" t="s">
        <v>422</v>
      </c>
      <c r="K4" t="s">
        <v>423</v>
      </c>
      <c r="L4" t="s">
        <v>424</v>
      </c>
      <c r="M4" t="s">
        <v>425</v>
      </c>
      <c r="N4" t="s">
        <v>426</v>
      </c>
      <c r="O4" t="s">
        <v>427</v>
      </c>
      <c r="P4" t="s">
        <v>428</v>
      </c>
      <c r="Q4" t="s">
        <v>429</v>
      </c>
      <c r="R4" t="s">
        <v>430</v>
      </c>
      <c r="S4" t="s">
        <v>431</v>
      </c>
      <c r="T4" t="s">
        <v>432</v>
      </c>
      <c r="U4" t="s">
        <v>436</v>
      </c>
      <c r="V4" t="s">
        <v>437</v>
      </c>
      <c r="W4" t="s">
        <v>438</v>
      </c>
      <c r="X4" t="s">
        <v>439</v>
      </c>
      <c r="Y4" t="s">
        <v>440</v>
      </c>
      <c r="Z4" t="s">
        <v>433</v>
      </c>
      <c r="AA4" t="s">
        <v>434</v>
      </c>
      <c r="AB4" t="s">
        <v>435</v>
      </c>
    </row>
    <row r="6" spans="1:28" x14ac:dyDescent="0.2">
      <c r="A6">
        <f>Source!A20</f>
        <v>3</v>
      </c>
      <c r="B6">
        <v>20</v>
      </c>
      <c r="G6" t="str">
        <f>Source!G20</f>
        <v>ЛСР-09-01-01 ПНР 110 кВ.</v>
      </c>
    </row>
    <row r="7" spans="1:28" x14ac:dyDescent="0.2">
      <c r="A7">
        <f>Source!A24</f>
        <v>4</v>
      </c>
      <c r="B7">
        <v>24</v>
      </c>
      <c r="G7" t="str">
        <f>Source!G24</f>
        <v>Кабельная линия 110 кВ</v>
      </c>
    </row>
    <row r="8" spans="1:28" x14ac:dyDescent="0.2">
      <c r="A8">
        <f>Source!A65</f>
        <v>4</v>
      </c>
      <c r="B8">
        <v>65</v>
      </c>
      <c r="G8" t="str">
        <f>Source!G65</f>
        <v>ВОЛС</v>
      </c>
    </row>
    <row r="9" spans="1:28" x14ac:dyDescent="0.2">
      <c r="A9">
        <f>Source!A103</f>
        <v>4</v>
      </c>
      <c r="B9">
        <v>103</v>
      </c>
      <c r="G9" t="str">
        <f>Source!G103</f>
        <v>Телемеханизация</v>
      </c>
    </row>
    <row r="10" spans="1:28" x14ac:dyDescent="0.2">
      <c r="A10">
        <f>Source!A147</f>
        <v>4</v>
      </c>
      <c r="B10">
        <v>147</v>
      </c>
      <c r="G10" t="str">
        <f>Source!G147</f>
        <v>Система диагностики частичных разрядов</v>
      </c>
    </row>
    <row r="11" spans="1:28" x14ac:dyDescent="0.2">
      <c r="A11">
        <f>Source!A185</f>
        <v>4</v>
      </c>
      <c r="B11">
        <v>185</v>
      </c>
      <c r="G11" t="str">
        <f>Source!G185</f>
        <v>Контроль температуры /  Шкаф системы мониторинга температуры кабелей</v>
      </c>
    </row>
    <row r="12" spans="1:28" x14ac:dyDescent="0.2">
      <c r="A12">
        <v>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U8"/>
  <sheetViews>
    <sheetView workbookViewId="0"/>
  </sheetViews>
  <sheetFormatPr defaultRowHeight="12.75" x14ac:dyDescent="0.2"/>
  <cols>
    <col min="1" max="1" width="18.7109375" customWidth="1"/>
    <col min="2" max="2" width="40.7109375" customWidth="1"/>
    <col min="3" max="6" width="12.7109375" customWidth="1"/>
    <col min="99" max="99" width="54.28515625" hidden="1" customWidth="1"/>
    <col min="100" max="102" width="0" hidden="1" customWidth="1"/>
  </cols>
  <sheetData>
    <row r="2" spans="1:99" ht="16.5" x14ac:dyDescent="0.2">
      <c r="A2" s="107" t="str">
        <f>CONCATENATE( "Основание: ЛС №", Source!L20)</f>
        <v>Основание: ЛС №ЛСР-09-01-01</v>
      </c>
      <c r="B2" s="107"/>
      <c r="C2" s="107"/>
      <c r="D2" s="107"/>
      <c r="E2" s="107"/>
      <c r="F2" s="107"/>
    </row>
    <row r="3" spans="1:99" ht="16.5" x14ac:dyDescent="0.2">
      <c r="A3" s="108" t="s">
        <v>456</v>
      </c>
      <c r="B3" s="109"/>
      <c r="C3" s="109"/>
      <c r="D3" s="109"/>
      <c r="E3" s="109"/>
      <c r="F3" s="109"/>
    </row>
    <row r="4" spans="1:99" ht="33" x14ac:dyDescent="0.2">
      <c r="A4" s="108" t="str">
        <f>CONCATENATE("Объект: ",IF(Source!G255&lt;&gt;"Новый объект", Source!G255, ""))</f>
        <v>Объект: ЛСР-09-01-01 ПНР КЛ 110 кВ. (ФСНБ-2022)</v>
      </c>
      <c r="B4" s="109"/>
      <c r="C4" s="109"/>
      <c r="D4" s="109"/>
      <c r="E4" s="109"/>
      <c r="F4" s="109"/>
      <c r="CU4" s="74" t="s">
        <v>457</v>
      </c>
    </row>
    <row r="5" spans="1:99" x14ac:dyDescent="0.2">
      <c r="A5" s="110" t="s">
        <v>325</v>
      </c>
      <c r="B5" s="110" t="s">
        <v>458</v>
      </c>
      <c r="C5" s="110" t="s">
        <v>327</v>
      </c>
      <c r="D5" s="110" t="s">
        <v>459</v>
      </c>
      <c r="E5" s="113" t="s">
        <v>460</v>
      </c>
      <c r="F5" s="114"/>
    </row>
    <row r="6" spans="1:99" x14ac:dyDescent="0.2">
      <c r="A6" s="111"/>
      <c r="B6" s="111"/>
      <c r="C6" s="111"/>
      <c r="D6" s="111"/>
      <c r="E6" s="115"/>
      <c r="F6" s="116"/>
    </row>
    <row r="7" spans="1:99" ht="14.25" x14ac:dyDescent="0.2">
      <c r="A7" s="112"/>
      <c r="B7" s="112"/>
      <c r="C7" s="112"/>
      <c r="D7" s="112"/>
      <c r="E7" s="75" t="s">
        <v>461</v>
      </c>
      <c r="F7" s="75" t="s">
        <v>462</v>
      </c>
    </row>
    <row r="8" spans="1:99" ht="14.25" x14ac:dyDescent="0.2">
      <c r="A8" s="75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</row>
  </sheetData>
  <mergeCells count="8">
    <mergeCell ref="A2:F2"/>
    <mergeCell ref="A3:F3"/>
    <mergeCell ref="A4:F4"/>
    <mergeCell ref="A5:A7"/>
    <mergeCell ref="B5:B7"/>
    <mergeCell ref="C5:C7"/>
    <mergeCell ref="D5:D7"/>
    <mergeCell ref="E5:F6"/>
  </mergeCells>
  <pageMargins left="0.6" right="0.4" top="0.65" bottom="0.4" header="0.4" footer="0.4"/>
  <pageSetup paperSize="9" scale="85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36"/>
  <sheetViews>
    <sheetView workbookViewId="0">
      <selection activeCell="A332" sqref="A332:AX33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330</v>
      </c>
      <c r="C12" s="1">
        <v>0</v>
      </c>
      <c r="D12" s="1">
        <f>ROW(A255)</f>
        <v>255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296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B255</f>
        <v>330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ЛСР-09-01-01 (ФСНБ-2022)</v>
      </c>
      <c r="G18" s="2" t="str">
        <f t="shared" si="0"/>
        <v>ЛСР-09-01-01 ПНР КЛ 110 кВ. (ФСНБ-2022)</v>
      </c>
      <c r="H18" s="2"/>
      <c r="I18" s="2"/>
      <c r="J18" s="2"/>
      <c r="K18" s="2"/>
      <c r="L18" s="2"/>
      <c r="M18" s="2"/>
      <c r="N18" s="2"/>
      <c r="O18" s="2">
        <f t="shared" ref="O18:AT18" si="1">O255</f>
        <v>897644.82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897644.82</v>
      </c>
      <c r="T18" s="2">
        <f t="shared" si="1"/>
        <v>0</v>
      </c>
      <c r="U18" s="2">
        <f t="shared" si="1"/>
        <v>827.42220799999996</v>
      </c>
      <c r="V18" s="2">
        <f t="shared" si="1"/>
        <v>0</v>
      </c>
      <c r="W18" s="2">
        <f t="shared" si="1"/>
        <v>0</v>
      </c>
      <c r="X18" s="2">
        <f t="shared" si="1"/>
        <v>664257.16</v>
      </c>
      <c r="Y18" s="2">
        <f t="shared" si="1"/>
        <v>323152.14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1885054.12</v>
      </c>
      <c r="AS18" s="2">
        <f t="shared" si="1"/>
        <v>0</v>
      </c>
      <c r="AT18" s="2">
        <f t="shared" si="1"/>
        <v>0</v>
      </c>
      <c r="AU18" s="2">
        <f t="shared" ref="AU18:BZ18" si="2">AU255</f>
        <v>1885054.12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ROW(A225)</f>
        <v>225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17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B225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ЛСР-09-01-01</v>
      </c>
      <c r="G22" s="2" t="str">
        <f t="shared" si="7"/>
        <v>ЛСР-09-01-01 ПНР 110 кВ.</v>
      </c>
      <c r="H22" s="2"/>
      <c r="I22" s="2"/>
      <c r="J22" s="2"/>
      <c r="K22" s="2"/>
      <c r="L22" s="2"/>
      <c r="M22" s="2"/>
      <c r="N22" s="2"/>
      <c r="O22" s="2">
        <f t="shared" ref="O22:AT22" si="8">O225</f>
        <v>897644.82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897644.82</v>
      </c>
      <c r="T22" s="2">
        <f t="shared" si="8"/>
        <v>0</v>
      </c>
      <c r="U22" s="2">
        <f t="shared" si="8"/>
        <v>827.42220799999996</v>
      </c>
      <c r="V22" s="2">
        <f t="shared" si="8"/>
        <v>0</v>
      </c>
      <c r="W22" s="2">
        <f t="shared" si="8"/>
        <v>0</v>
      </c>
      <c r="X22" s="2">
        <f t="shared" si="8"/>
        <v>664257.16</v>
      </c>
      <c r="Y22" s="2">
        <f t="shared" si="8"/>
        <v>323152.14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1885054.12</v>
      </c>
      <c r="AS22" s="2">
        <f t="shared" si="8"/>
        <v>0</v>
      </c>
      <c r="AT22" s="2">
        <f t="shared" si="8"/>
        <v>0</v>
      </c>
      <c r="AU22" s="2">
        <f t="shared" ref="AU22:BZ22" si="9">AU225</f>
        <v>1885054.12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3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Кабельная линия 110 кВ</v>
      </c>
      <c r="H26" s="2"/>
      <c r="I26" s="2"/>
      <c r="J26" s="2"/>
      <c r="K26" s="2"/>
      <c r="L26" s="2"/>
      <c r="M26" s="2"/>
      <c r="N26" s="2"/>
      <c r="O26" s="2">
        <f t="shared" ref="O26:AT26" si="15">O35</f>
        <v>69305.78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69305.78</v>
      </c>
      <c r="T26" s="2">
        <f t="shared" si="15"/>
        <v>0</v>
      </c>
      <c r="U26" s="2">
        <f t="shared" si="15"/>
        <v>68.407808000000003</v>
      </c>
      <c r="V26" s="2">
        <f t="shared" si="15"/>
        <v>0</v>
      </c>
      <c r="W26" s="2">
        <f t="shared" si="15"/>
        <v>0</v>
      </c>
      <c r="X26" s="2">
        <f t="shared" si="15"/>
        <v>51286.28</v>
      </c>
      <c r="Y26" s="2">
        <f t="shared" si="15"/>
        <v>24950.080000000002</v>
      </c>
      <c r="Z26" s="2">
        <f t="shared" si="15"/>
        <v>0</v>
      </c>
      <c r="AA26" s="2">
        <f t="shared" si="15"/>
        <v>0</v>
      </c>
      <c r="AB26" s="2">
        <f t="shared" si="15"/>
        <v>69305.78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69305.78</v>
      </c>
      <c r="AG26" s="2">
        <f t="shared" si="15"/>
        <v>0</v>
      </c>
      <c r="AH26" s="2">
        <f t="shared" si="15"/>
        <v>68.407808000000003</v>
      </c>
      <c r="AI26" s="2">
        <f t="shared" si="15"/>
        <v>0</v>
      </c>
      <c r="AJ26" s="2">
        <f t="shared" si="15"/>
        <v>0</v>
      </c>
      <c r="AK26" s="2">
        <f t="shared" si="15"/>
        <v>51286.28</v>
      </c>
      <c r="AL26" s="2">
        <f t="shared" si="15"/>
        <v>24950.080000000002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145542.14000000001</v>
      </c>
      <c r="AS26" s="2">
        <f t="shared" si="15"/>
        <v>0</v>
      </c>
      <c r="AT26" s="2">
        <f t="shared" si="15"/>
        <v>0</v>
      </c>
      <c r="AU26" s="2">
        <f t="shared" ref="AU26:BZ26" si="16">AU35</f>
        <v>145542.14000000001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145542.14000000001</v>
      </c>
      <c r="CB26" s="2">
        <f t="shared" si="17"/>
        <v>0</v>
      </c>
      <c r="CC26" s="2">
        <f t="shared" si="17"/>
        <v>0</v>
      </c>
      <c r="CD26" s="2">
        <f t="shared" si="17"/>
        <v>145542.14000000001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19</v>
      </c>
      <c r="F28" t="s">
        <v>20</v>
      </c>
      <c r="G28" t="s">
        <v>21</v>
      </c>
      <c r="H28" t="s">
        <v>22</v>
      </c>
      <c r="I28">
        <v>2</v>
      </c>
      <c r="J28">
        <v>0</v>
      </c>
      <c r="K28">
        <v>2</v>
      </c>
      <c r="O28">
        <f t="shared" ref="O28:O33" si="21">ROUND(CP28,2)</f>
        <v>16048.93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16048.93</v>
      </c>
      <c r="T28">
        <f t="shared" ref="T28:T33" si="22">ROUND(CU28*I28,2)</f>
        <v>0</v>
      </c>
      <c r="U28">
        <f>SUMIF(SmtRes!AQ1:'SmtRes'!AQ2,"=1",SmtRes!CV1:'SmtRes'!CV2)</f>
        <v>16.847999999999999</v>
      </c>
      <c r="V28">
        <f>SUMIF(SmtRes!AQ1:'SmtRes'!AQ2,"=1",SmtRes!CW1:'SmtRes'!CW2)</f>
        <v>0</v>
      </c>
      <c r="W28">
        <f t="shared" ref="W28:W33" si="23">ROUND(CX28*I28,2)</f>
        <v>0</v>
      </c>
      <c r="X28">
        <f t="shared" ref="X28:Y33" si="24">ROUND(CY28,2)</f>
        <v>11876.21</v>
      </c>
      <c r="Y28">
        <f t="shared" si="24"/>
        <v>5777.61</v>
      </c>
      <c r="AA28">
        <v>415143011</v>
      </c>
      <c r="AB28">
        <f t="shared" ref="AB28:AB33" si="25">ROUND((AC28+AD28+AF28),2)</f>
        <v>8024.46</v>
      </c>
      <c r="AC28">
        <f t="shared" ref="AC28:AC33" si="26">ROUND((0),2)</f>
        <v>0</v>
      </c>
      <c r="AD28">
        <f t="shared" ref="AD28:AD33" si="27">ROUND((((0)-(0))+AE28),2)</f>
        <v>0</v>
      </c>
      <c r="AE28">
        <f t="shared" ref="AE28:AE33" si="28">ROUND((0),2)</f>
        <v>0</v>
      </c>
      <c r="AF28">
        <f>ROUND((SUM(SmtRes!BT1:'SmtRes'!BT2)),2)</f>
        <v>8024.46</v>
      </c>
      <c r="AG28">
        <f t="shared" ref="AG28:AG33" si="29">ROUND((AP28),2)</f>
        <v>0</v>
      </c>
      <c r="AH28">
        <f>(SUM(SmtRes!BU1:'SmtRes'!BU2))</f>
        <v>8.4240000000000013</v>
      </c>
      <c r="AI28">
        <f>(0)</f>
        <v>0</v>
      </c>
      <c r="AJ28">
        <f t="shared" ref="AJ28:AJ33" si="30">(AS28)</f>
        <v>0</v>
      </c>
      <c r="AK28">
        <v>10030.5803</v>
      </c>
      <c r="AL28">
        <v>0</v>
      </c>
      <c r="AM28">
        <v>0</v>
      </c>
      <c r="AN28">
        <v>0</v>
      </c>
      <c r="AO28">
        <v>10030.5803</v>
      </c>
      <c r="AP28">
        <v>0</v>
      </c>
      <c r="AQ28">
        <v>10.530000000000001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24</v>
      </c>
      <c r="CO28">
        <v>0</v>
      </c>
      <c r="CP28">
        <f t="shared" ref="CP28:CP33" si="31">(P28+Q28+S28+R28)</f>
        <v>16048.93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1854.79</v>
      </c>
      <c r="CU28">
        <f t="shared" ref="CU28:CU33" si="32">AG28</f>
        <v>0</v>
      </c>
      <c r="CV28">
        <f>SUMIF(SmtRes!AQ1:'SmtRes'!AQ2,"=1",SmtRes!BU1:'SmtRes'!BU2)</f>
        <v>8.4240000000000013</v>
      </c>
      <c r="CW28">
        <f>SUMIF(SmtRes!AQ1:'SmtRes'!AQ2,"=1",SmtRes!BV1:'SmtRes'!BV2)</f>
        <v>0</v>
      </c>
      <c r="CX28">
        <f t="shared" ref="CX28:CX33" si="33">AJ28</f>
        <v>0</v>
      </c>
      <c r="CY28">
        <f t="shared" ref="CY28:CY33" si="34">(((S28+R28)*AT28)/100)</f>
        <v>11876.208200000001</v>
      </c>
      <c r="CZ28">
        <f t="shared" ref="CZ28:CZ33" si="35">(((S28+R28)*AU28)/100)</f>
        <v>5777.6147999999994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25</v>
      </c>
      <c r="DH28" t="s">
        <v>3</v>
      </c>
      <c r="DI28" t="s">
        <v>25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378774269</v>
      </c>
      <c r="EF28">
        <v>4</v>
      </c>
      <c r="EG28" t="s">
        <v>26</v>
      </c>
      <c r="EH28">
        <v>83</v>
      </c>
      <c r="EI28" t="s">
        <v>26</v>
      </c>
      <c r="EJ28">
        <v>4</v>
      </c>
      <c r="EK28">
        <v>200001</v>
      </c>
      <c r="EL28" t="s">
        <v>27</v>
      </c>
      <c r="EM28" t="s">
        <v>28</v>
      </c>
      <c r="EO28" t="s">
        <v>29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10.53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457636121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3" si="36">ROUND(IF(AND(BH28=3,BI28=3,FS28&lt;&gt;0),P28,0),2)</f>
        <v>0</v>
      </c>
      <c r="GM28">
        <f t="shared" ref="GM28:GM33" si="37">ROUND(O28+X28+Y28,2)+GX28</f>
        <v>33702.75</v>
      </c>
      <c r="GN28">
        <f t="shared" ref="GN28:GN33" si="38">IF(OR(BI28=0,BI28=1),GM28-GX28,0)</f>
        <v>0</v>
      </c>
      <c r="GO28">
        <f t="shared" ref="GO28:GO33" si="39">IF(BI28=2,GM28-GX28,0)</f>
        <v>0</v>
      </c>
      <c r="GP28">
        <f t="shared" ref="GP28:GP33" si="40">IF(BI28=4,GM28-GX28,0)</f>
        <v>33702.75</v>
      </c>
      <c r="GR28">
        <v>0</v>
      </c>
      <c r="GS28">
        <v>3</v>
      </c>
      <c r="GT28">
        <v>0</v>
      </c>
      <c r="GU28" t="s">
        <v>3</v>
      </c>
      <c r="GV28">
        <f t="shared" ref="GV28:GV33" si="41">ROUND((GT28),2)</f>
        <v>0</v>
      </c>
      <c r="GW28">
        <v>1</v>
      </c>
      <c r="GX28">
        <f t="shared" ref="GX28:GX33" si="42">ROUND(HC28*I28,2)</f>
        <v>0</v>
      </c>
      <c r="HA28">
        <v>0</v>
      </c>
      <c r="HB28">
        <v>0</v>
      </c>
      <c r="HC28">
        <f t="shared" ref="HC28:HC33" si="43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26</v>
      </c>
      <c r="HQ28" t="s">
        <v>26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32</v>
      </c>
      <c r="F29" t="s">
        <v>33</v>
      </c>
      <c r="G29" t="s">
        <v>34</v>
      </c>
      <c r="H29" t="s">
        <v>35</v>
      </c>
      <c r="I29">
        <f>ROUND((3918-500*2)/500,7)</f>
        <v>5.8360000000000003</v>
      </c>
      <c r="J29">
        <v>0</v>
      </c>
      <c r="K29">
        <f>ROUND((3918-500*2)/500,7)</f>
        <v>5.8360000000000003</v>
      </c>
      <c r="O29">
        <f t="shared" si="21"/>
        <v>14057.67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14057.669999999998</v>
      </c>
      <c r="T29">
        <f t="shared" si="22"/>
        <v>0</v>
      </c>
      <c r="U29">
        <f>SUMIF(SmtRes!AQ3:'SmtRes'!AQ4,"=1",SmtRes!CV3:'SmtRes'!CV4)</f>
        <v>14.753408</v>
      </c>
      <c r="V29">
        <f>SUMIF(SmtRes!AQ3:'SmtRes'!AQ4,"=1",SmtRes!CW3:'SmtRes'!CW4)</f>
        <v>0</v>
      </c>
      <c r="W29">
        <f t="shared" si="23"/>
        <v>0</v>
      </c>
      <c r="X29">
        <f t="shared" si="24"/>
        <v>10402.68</v>
      </c>
      <c r="Y29">
        <f t="shared" si="24"/>
        <v>5060.76</v>
      </c>
      <c r="AA29">
        <v>415143011</v>
      </c>
      <c r="AB29">
        <f t="shared" si="25"/>
        <v>2408.7800000000002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>ROUND((SUM(SmtRes!BT3:'SmtRes'!BT4)),2)</f>
        <v>2408.7800000000002</v>
      </c>
      <c r="AG29">
        <f t="shared" si="29"/>
        <v>0</v>
      </c>
      <c r="AH29">
        <f>(SUM(SmtRes!BU3:'SmtRes'!BU4))</f>
        <v>2.528</v>
      </c>
      <c r="AI29">
        <f>(0)</f>
        <v>0</v>
      </c>
      <c r="AJ29">
        <f t="shared" si="30"/>
        <v>0</v>
      </c>
      <c r="AK29">
        <v>3010.9809999999998</v>
      </c>
      <c r="AL29">
        <v>0</v>
      </c>
      <c r="AM29">
        <v>0</v>
      </c>
      <c r="AN29">
        <v>0</v>
      </c>
      <c r="AO29">
        <v>3010.9809999999998</v>
      </c>
      <c r="AP29">
        <v>0</v>
      </c>
      <c r="AQ29">
        <v>3.16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24</v>
      </c>
      <c r="CO29">
        <v>0</v>
      </c>
      <c r="CP29">
        <f t="shared" si="31"/>
        <v>14057.669999999998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1854.79</v>
      </c>
      <c r="CU29">
        <f t="shared" si="32"/>
        <v>0</v>
      </c>
      <c r="CV29">
        <f>SUMIF(SmtRes!AQ3:'SmtRes'!AQ4,"=1",SmtRes!BU3:'SmtRes'!BU4)</f>
        <v>2.528</v>
      </c>
      <c r="CW29">
        <f>SUMIF(SmtRes!AQ3:'SmtRes'!AQ4,"=1",SmtRes!BV3:'SmtRes'!BV4)</f>
        <v>0</v>
      </c>
      <c r="CX29">
        <f t="shared" si="33"/>
        <v>0</v>
      </c>
      <c r="CY29">
        <f t="shared" si="34"/>
        <v>10402.675799999999</v>
      </c>
      <c r="CZ29">
        <f t="shared" si="35"/>
        <v>5060.761199999999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25</v>
      </c>
      <c r="DH29" t="s">
        <v>3</v>
      </c>
      <c r="DI29" t="s">
        <v>25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378774269</v>
      </c>
      <c r="EF29">
        <v>4</v>
      </c>
      <c r="EG29" t="s">
        <v>26</v>
      </c>
      <c r="EH29">
        <v>83</v>
      </c>
      <c r="EI29" t="s">
        <v>26</v>
      </c>
      <c r="EJ29">
        <v>4</v>
      </c>
      <c r="EK29">
        <v>200001</v>
      </c>
      <c r="EL29" t="s">
        <v>27</v>
      </c>
      <c r="EM29" t="s">
        <v>28</v>
      </c>
      <c r="EO29" t="s">
        <v>29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3.16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-925176036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29521.11</v>
      </c>
      <c r="GN29">
        <f t="shared" si="38"/>
        <v>0</v>
      </c>
      <c r="GO29">
        <f t="shared" si="39"/>
        <v>0</v>
      </c>
      <c r="GP29">
        <f t="shared" si="40"/>
        <v>29521.11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26</v>
      </c>
      <c r="HQ29" t="s">
        <v>26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37</v>
      </c>
      <c r="F30" t="s">
        <v>38</v>
      </c>
      <c r="G30" t="s">
        <v>39</v>
      </c>
      <c r="H30" t="s">
        <v>40</v>
      </c>
      <c r="I30">
        <v>6</v>
      </c>
      <c r="J30">
        <v>0</v>
      </c>
      <c r="K30">
        <v>6</v>
      </c>
      <c r="O30">
        <f t="shared" si="21"/>
        <v>32717.1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32717.1</v>
      </c>
      <c r="T30">
        <f t="shared" si="22"/>
        <v>0</v>
      </c>
      <c r="U30">
        <f>SUMIF(SmtRes!AQ5:'SmtRes'!AQ6,"=1",SmtRes!CV5:'SmtRes'!CV6)</f>
        <v>30.72</v>
      </c>
      <c r="V30">
        <f>SUMIF(SmtRes!AQ5:'SmtRes'!AQ6,"=1",SmtRes!CW5:'SmtRes'!CW6)</f>
        <v>0</v>
      </c>
      <c r="W30">
        <f t="shared" si="23"/>
        <v>0</v>
      </c>
      <c r="X30">
        <f t="shared" si="24"/>
        <v>24210.65</v>
      </c>
      <c r="Y30">
        <f t="shared" si="24"/>
        <v>11778.16</v>
      </c>
      <c r="AA30">
        <v>415143011</v>
      </c>
      <c r="AB30">
        <f t="shared" si="25"/>
        <v>5452.85</v>
      </c>
      <c r="AC30">
        <f t="shared" si="26"/>
        <v>0</v>
      </c>
      <c r="AD30">
        <f t="shared" si="27"/>
        <v>0</v>
      </c>
      <c r="AE30">
        <f t="shared" si="28"/>
        <v>0</v>
      </c>
      <c r="AF30">
        <f>ROUND((SUM(SmtRes!BT5:'SmtRes'!BT6)),2)</f>
        <v>5452.85</v>
      </c>
      <c r="AG30">
        <f t="shared" si="29"/>
        <v>0</v>
      </c>
      <c r="AH30">
        <f>(SUM(SmtRes!BU5:'SmtRes'!BU6))</f>
        <v>5.120000000000001</v>
      </c>
      <c r="AI30">
        <f>(0)</f>
        <v>0</v>
      </c>
      <c r="AJ30">
        <f t="shared" si="30"/>
        <v>0</v>
      </c>
      <c r="AK30">
        <v>6816.0640000000003</v>
      </c>
      <c r="AL30">
        <v>0</v>
      </c>
      <c r="AM30">
        <v>0</v>
      </c>
      <c r="AN30">
        <v>0</v>
      </c>
      <c r="AO30">
        <v>6816.0640000000003</v>
      </c>
      <c r="AP30">
        <v>0</v>
      </c>
      <c r="AQ30">
        <v>6.4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41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24</v>
      </c>
      <c r="CO30">
        <v>0</v>
      </c>
      <c r="CP30">
        <f t="shared" si="31"/>
        <v>32717.1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2130.02</v>
      </c>
      <c r="CU30">
        <f t="shared" si="32"/>
        <v>0</v>
      </c>
      <c r="CV30">
        <f>SUMIF(SmtRes!AQ5:'SmtRes'!AQ6,"=1",SmtRes!BU5:'SmtRes'!BU6)</f>
        <v>5.120000000000001</v>
      </c>
      <c r="CW30">
        <f>SUMIF(SmtRes!AQ5:'SmtRes'!AQ6,"=1",SmtRes!BV5:'SmtRes'!BV6)</f>
        <v>0</v>
      </c>
      <c r="CX30">
        <f t="shared" si="33"/>
        <v>0</v>
      </c>
      <c r="CY30">
        <f t="shared" si="34"/>
        <v>24210.653999999999</v>
      </c>
      <c r="CZ30">
        <f t="shared" si="35"/>
        <v>11778.155999999999</v>
      </c>
      <c r="DB30">
        <v>3</v>
      </c>
      <c r="DC30" t="s">
        <v>3</v>
      </c>
      <c r="DD30" t="s">
        <v>3</v>
      </c>
      <c r="DE30" t="s">
        <v>3</v>
      </c>
      <c r="DF30" t="s">
        <v>3</v>
      </c>
      <c r="DG30" t="s">
        <v>25</v>
      </c>
      <c r="DH30" t="s">
        <v>3</v>
      </c>
      <c r="DI30" t="s">
        <v>25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40</v>
      </c>
      <c r="DW30" t="s">
        <v>40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378774269</v>
      </c>
      <c r="EF30">
        <v>4</v>
      </c>
      <c r="EG30" t="s">
        <v>26</v>
      </c>
      <c r="EH30">
        <v>83</v>
      </c>
      <c r="EI30" t="s">
        <v>26</v>
      </c>
      <c r="EJ30">
        <v>4</v>
      </c>
      <c r="EK30">
        <v>200001</v>
      </c>
      <c r="EL30" t="s">
        <v>27</v>
      </c>
      <c r="EM30" t="s">
        <v>28</v>
      </c>
      <c r="EO30" t="s">
        <v>29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6.4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-1402476866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68705.91</v>
      </c>
      <c r="GN30">
        <f t="shared" si="38"/>
        <v>0</v>
      </c>
      <c r="GO30">
        <f t="shared" si="39"/>
        <v>0</v>
      </c>
      <c r="GP30">
        <f t="shared" si="40"/>
        <v>68705.91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26</v>
      </c>
      <c r="HQ30" t="s">
        <v>26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42</v>
      </c>
      <c r="F31" t="s">
        <v>43</v>
      </c>
      <c r="G31" t="s">
        <v>44</v>
      </c>
      <c r="H31" t="s">
        <v>40</v>
      </c>
      <c r="I31">
        <v>6</v>
      </c>
      <c r="J31">
        <v>0</v>
      </c>
      <c r="K31">
        <v>6</v>
      </c>
      <c r="O31">
        <f t="shared" si="21"/>
        <v>408.96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408.96000000000004</v>
      </c>
      <c r="T31">
        <f t="shared" si="22"/>
        <v>0</v>
      </c>
      <c r="U31">
        <f>SUMIF(SmtRes!AQ7:'SmtRes'!AQ8,"=1",SmtRes!CV7:'SmtRes'!CV8)</f>
        <v>0.38400000000000001</v>
      </c>
      <c r="V31">
        <f>SUMIF(SmtRes!AQ7:'SmtRes'!AQ8,"=1",SmtRes!CW7:'SmtRes'!CW8)</f>
        <v>0</v>
      </c>
      <c r="W31">
        <f t="shared" si="23"/>
        <v>0</v>
      </c>
      <c r="X31">
        <f t="shared" si="24"/>
        <v>302.63</v>
      </c>
      <c r="Y31">
        <f t="shared" si="24"/>
        <v>147.22999999999999</v>
      </c>
      <c r="AA31">
        <v>415143011</v>
      </c>
      <c r="AB31">
        <f t="shared" si="25"/>
        <v>68.16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>ROUND((SUM(SmtRes!BT7:'SmtRes'!BT8)),2)</f>
        <v>68.16</v>
      </c>
      <c r="AG31">
        <f t="shared" si="29"/>
        <v>0</v>
      </c>
      <c r="AH31">
        <f>(SUM(SmtRes!BU7:'SmtRes'!BU8))</f>
        <v>6.4000000000000001E-2</v>
      </c>
      <c r="AI31">
        <f>(0)</f>
        <v>0</v>
      </c>
      <c r="AJ31">
        <f t="shared" si="30"/>
        <v>0</v>
      </c>
      <c r="AK31">
        <v>85.200800000000001</v>
      </c>
      <c r="AL31">
        <v>0</v>
      </c>
      <c r="AM31">
        <v>0</v>
      </c>
      <c r="AN31">
        <v>0</v>
      </c>
      <c r="AO31">
        <v>85.200800000000001</v>
      </c>
      <c r="AP31">
        <v>0</v>
      </c>
      <c r="AQ31">
        <v>0.08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45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24</v>
      </c>
      <c r="CO31">
        <v>0</v>
      </c>
      <c r="CP31">
        <f t="shared" si="31"/>
        <v>408.96000000000004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2130.02</v>
      </c>
      <c r="CU31">
        <f t="shared" si="32"/>
        <v>0</v>
      </c>
      <c r="CV31">
        <f>SUMIF(SmtRes!AQ7:'SmtRes'!AQ8,"=1",SmtRes!BU7:'SmtRes'!BU8)</f>
        <v>6.4000000000000001E-2</v>
      </c>
      <c r="CW31">
        <f>SUMIF(SmtRes!AQ7:'SmtRes'!AQ8,"=1",SmtRes!BV7:'SmtRes'!BV8)</f>
        <v>0</v>
      </c>
      <c r="CX31">
        <f t="shared" si="33"/>
        <v>0</v>
      </c>
      <c r="CY31">
        <f t="shared" si="34"/>
        <v>302.63040000000001</v>
      </c>
      <c r="CZ31">
        <f t="shared" si="35"/>
        <v>147.22560000000001</v>
      </c>
      <c r="DB31">
        <v>4</v>
      </c>
      <c r="DC31" t="s">
        <v>3</v>
      </c>
      <c r="DD31" t="s">
        <v>3</v>
      </c>
      <c r="DE31" t="s">
        <v>3</v>
      </c>
      <c r="DF31" t="s">
        <v>3</v>
      </c>
      <c r="DG31" t="s">
        <v>25</v>
      </c>
      <c r="DH31" t="s">
        <v>3</v>
      </c>
      <c r="DI31" t="s">
        <v>25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378774269</v>
      </c>
      <c r="EF31">
        <v>4</v>
      </c>
      <c r="EG31" t="s">
        <v>26</v>
      </c>
      <c r="EH31">
        <v>83</v>
      </c>
      <c r="EI31" t="s">
        <v>26</v>
      </c>
      <c r="EJ31">
        <v>4</v>
      </c>
      <c r="EK31">
        <v>200001</v>
      </c>
      <c r="EL31" t="s">
        <v>27</v>
      </c>
      <c r="EM31" t="s">
        <v>28</v>
      </c>
      <c r="EO31" t="s">
        <v>29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0.08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978331093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858.82</v>
      </c>
      <c r="GN31">
        <f t="shared" si="38"/>
        <v>0</v>
      </c>
      <c r="GO31">
        <f t="shared" si="39"/>
        <v>0</v>
      </c>
      <c r="GP31">
        <f t="shared" si="40"/>
        <v>858.82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26</v>
      </c>
      <c r="HQ31" t="s">
        <v>26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46</v>
      </c>
      <c r="F32" t="s">
        <v>47</v>
      </c>
      <c r="G32" t="s">
        <v>48</v>
      </c>
      <c r="H32" t="s">
        <v>49</v>
      </c>
      <c r="I32">
        <f>ROUND(30/100,7)</f>
        <v>0.3</v>
      </c>
      <c r="J32">
        <v>0</v>
      </c>
      <c r="K32">
        <f>ROUND(30/100,7)</f>
        <v>0.3</v>
      </c>
      <c r="O32">
        <f t="shared" si="21"/>
        <v>3312.61</v>
      </c>
      <c r="P32">
        <f>SUMIF(SmtRes!AQ9:'SmtRes'!AQ10,"=1",SmtRes!DF9:'SmtRes'!DF10)</f>
        <v>0</v>
      </c>
      <c r="Q32">
        <f>SUMIF(SmtRes!AQ9:'SmtRes'!AQ10,"=1",SmtRes!DG9:'SmtRes'!DG10)</f>
        <v>0</v>
      </c>
      <c r="R32">
        <f>SUMIF(SmtRes!AQ9:'SmtRes'!AQ10,"=1",SmtRes!DH9:'SmtRes'!DH10)</f>
        <v>0</v>
      </c>
      <c r="S32">
        <f>SUMIF(SmtRes!AQ9:'SmtRes'!AQ10,"=1",SmtRes!DI9:'SmtRes'!DI10)</f>
        <v>3312.61</v>
      </c>
      <c r="T32">
        <f t="shared" si="22"/>
        <v>0</v>
      </c>
      <c r="U32">
        <f>SUMIF(SmtRes!AQ9:'SmtRes'!AQ10,"=1",SmtRes!CV9:'SmtRes'!CV10)</f>
        <v>3.1103999999999998</v>
      </c>
      <c r="V32">
        <f>SUMIF(SmtRes!AQ9:'SmtRes'!AQ10,"=1",SmtRes!CW9:'SmtRes'!CW10)</f>
        <v>0</v>
      </c>
      <c r="W32">
        <f t="shared" si="23"/>
        <v>0</v>
      </c>
      <c r="X32">
        <f t="shared" si="24"/>
        <v>2451.33</v>
      </c>
      <c r="Y32">
        <f t="shared" si="24"/>
        <v>1192.54</v>
      </c>
      <c r="AA32">
        <v>415143011</v>
      </c>
      <c r="AB32">
        <f t="shared" si="25"/>
        <v>11042.02</v>
      </c>
      <c r="AC32">
        <f t="shared" si="26"/>
        <v>0</v>
      </c>
      <c r="AD32">
        <f t="shared" si="27"/>
        <v>0</v>
      </c>
      <c r="AE32">
        <f t="shared" si="28"/>
        <v>0</v>
      </c>
      <c r="AF32">
        <f>ROUND((SUM(SmtRes!BT9:'SmtRes'!BT10)),2)</f>
        <v>11042.02</v>
      </c>
      <c r="AG32">
        <f t="shared" si="29"/>
        <v>0</v>
      </c>
      <c r="AH32">
        <f>(SUM(SmtRes!BU9:'SmtRes'!BU10))</f>
        <v>10.368000000000002</v>
      </c>
      <c r="AI32">
        <f>(0)</f>
        <v>0</v>
      </c>
      <c r="AJ32">
        <f t="shared" si="30"/>
        <v>0</v>
      </c>
      <c r="AK32">
        <v>13802.529600000002</v>
      </c>
      <c r="AL32">
        <v>0</v>
      </c>
      <c r="AM32">
        <v>0</v>
      </c>
      <c r="AN32">
        <v>0</v>
      </c>
      <c r="AO32">
        <v>13802.529600000002</v>
      </c>
      <c r="AP32">
        <v>0</v>
      </c>
      <c r="AQ32">
        <v>12.96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50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24</v>
      </c>
      <c r="CO32">
        <v>0</v>
      </c>
      <c r="CP32">
        <f t="shared" si="31"/>
        <v>3312.61</v>
      </c>
      <c r="CQ32">
        <f>SUMIF(SmtRes!AQ9:'SmtRes'!AQ10,"=1",SmtRes!AA9:'SmtRes'!AA10)</f>
        <v>0</v>
      </c>
      <c r="CR32">
        <f>SUMIF(SmtRes!AQ9:'SmtRes'!AQ10,"=1",SmtRes!AB9:'SmtRes'!AB10)</f>
        <v>0</v>
      </c>
      <c r="CS32">
        <f>SUMIF(SmtRes!AQ9:'SmtRes'!AQ10,"=1",SmtRes!AC9:'SmtRes'!AC10)</f>
        <v>0</v>
      </c>
      <c r="CT32">
        <f>SUMIF(SmtRes!AQ9:'SmtRes'!AQ10,"=1",SmtRes!AD9:'SmtRes'!AD10)</f>
        <v>2130.02</v>
      </c>
      <c r="CU32">
        <f t="shared" si="32"/>
        <v>0</v>
      </c>
      <c r="CV32">
        <f>SUMIF(SmtRes!AQ9:'SmtRes'!AQ10,"=1",SmtRes!BU9:'SmtRes'!BU10)</f>
        <v>10.368000000000002</v>
      </c>
      <c r="CW32">
        <f>SUMIF(SmtRes!AQ9:'SmtRes'!AQ10,"=1",SmtRes!BV9:'SmtRes'!BV10)</f>
        <v>0</v>
      </c>
      <c r="CX32">
        <f t="shared" si="33"/>
        <v>0</v>
      </c>
      <c r="CY32">
        <f t="shared" si="34"/>
        <v>2451.3314</v>
      </c>
      <c r="CZ32">
        <f t="shared" si="35"/>
        <v>1192.5396000000001</v>
      </c>
      <c r="DB32">
        <v>5</v>
      </c>
      <c r="DC32" t="s">
        <v>3</v>
      </c>
      <c r="DD32" t="s">
        <v>3</v>
      </c>
      <c r="DE32" t="s">
        <v>3</v>
      </c>
      <c r="DF32" t="s">
        <v>3</v>
      </c>
      <c r="DG32" t="s">
        <v>25</v>
      </c>
      <c r="DH32" t="s">
        <v>3</v>
      </c>
      <c r="DI32" t="s">
        <v>25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49</v>
      </c>
      <c r="DW32" t="s">
        <v>49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378774269</v>
      </c>
      <c r="EF32">
        <v>4</v>
      </c>
      <c r="EG32" t="s">
        <v>26</v>
      </c>
      <c r="EH32">
        <v>83</v>
      </c>
      <c r="EI32" t="s">
        <v>26</v>
      </c>
      <c r="EJ32">
        <v>4</v>
      </c>
      <c r="EK32">
        <v>200001</v>
      </c>
      <c r="EL32" t="s">
        <v>27</v>
      </c>
      <c r="EM32" t="s">
        <v>28</v>
      </c>
      <c r="EO32" t="s">
        <v>29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12.96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-1463179469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6956.48</v>
      </c>
      <c r="GN32">
        <f t="shared" si="38"/>
        <v>0</v>
      </c>
      <c r="GO32">
        <f t="shared" si="39"/>
        <v>0</v>
      </c>
      <c r="GP32">
        <f t="shared" si="40"/>
        <v>6956.48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26</v>
      </c>
      <c r="HQ32" t="s">
        <v>26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51</v>
      </c>
      <c r="F33" t="s">
        <v>52</v>
      </c>
      <c r="G33" t="s">
        <v>53</v>
      </c>
      <c r="H33" t="s">
        <v>54</v>
      </c>
      <c r="I33">
        <v>2</v>
      </c>
      <c r="J33">
        <v>0</v>
      </c>
      <c r="K33">
        <v>2</v>
      </c>
      <c r="O33">
        <f t="shared" si="21"/>
        <v>2760.51</v>
      </c>
      <c r="P33">
        <f>SUMIF(SmtRes!AQ11:'SmtRes'!AQ12,"=1",SmtRes!DF11:'SmtRes'!DF12)</f>
        <v>0</v>
      </c>
      <c r="Q33">
        <f>SUMIF(SmtRes!AQ11:'SmtRes'!AQ12,"=1",SmtRes!DG11:'SmtRes'!DG12)</f>
        <v>0</v>
      </c>
      <c r="R33">
        <f>SUMIF(SmtRes!AQ11:'SmtRes'!AQ12,"=1",SmtRes!DH11:'SmtRes'!DH12)</f>
        <v>0</v>
      </c>
      <c r="S33">
        <f>SUMIF(SmtRes!AQ11:'SmtRes'!AQ12,"=1",SmtRes!DI11:'SmtRes'!DI12)</f>
        <v>2760.51</v>
      </c>
      <c r="T33">
        <f t="shared" si="22"/>
        <v>0</v>
      </c>
      <c r="U33">
        <f>SUMIF(SmtRes!AQ11:'SmtRes'!AQ12,"=1",SmtRes!CV11:'SmtRes'!CV12)</f>
        <v>2.5920000000000001</v>
      </c>
      <c r="V33">
        <f>SUMIF(SmtRes!AQ11:'SmtRes'!AQ12,"=1",SmtRes!CW11:'SmtRes'!CW12)</f>
        <v>0</v>
      </c>
      <c r="W33">
        <f t="shared" si="23"/>
        <v>0</v>
      </c>
      <c r="X33">
        <f t="shared" si="24"/>
        <v>2042.78</v>
      </c>
      <c r="Y33">
        <f t="shared" si="24"/>
        <v>993.78</v>
      </c>
      <c r="AA33">
        <v>415143011</v>
      </c>
      <c r="AB33">
        <f t="shared" si="25"/>
        <v>1380.25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>ROUND((SUM(SmtRes!BT11:'SmtRes'!BT12)),2)</f>
        <v>1380.25</v>
      </c>
      <c r="AG33">
        <f t="shared" si="29"/>
        <v>0</v>
      </c>
      <c r="AH33">
        <f>(SUM(SmtRes!BU11:'SmtRes'!BU12))</f>
        <v>1.2960000000000003</v>
      </c>
      <c r="AI33">
        <f>(0)</f>
        <v>0</v>
      </c>
      <c r="AJ33">
        <f t="shared" si="30"/>
        <v>0</v>
      </c>
      <c r="AK33">
        <v>1725.3162000000002</v>
      </c>
      <c r="AL33">
        <v>0</v>
      </c>
      <c r="AM33">
        <v>0</v>
      </c>
      <c r="AN33">
        <v>0</v>
      </c>
      <c r="AO33">
        <v>1725.3162000000002</v>
      </c>
      <c r="AP33">
        <v>0</v>
      </c>
      <c r="AQ33">
        <v>1.62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55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24</v>
      </c>
      <c r="CO33">
        <v>0</v>
      </c>
      <c r="CP33">
        <f t="shared" si="31"/>
        <v>2760.51</v>
      </c>
      <c r="CQ33">
        <f>SUMIF(SmtRes!AQ11:'SmtRes'!AQ12,"=1",SmtRes!AA11:'SmtRes'!AA12)</f>
        <v>0</v>
      </c>
      <c r="CR33">
        <f>SUMIF(SmtRes!AQ11:'SmtRes'!AQ12,"=1",SmtRes!AB11:'SmtRes'!AB12)</f>
        <v>0</v>
      </c>
      <c r="CS33">
        <f>SUMIF(SmtRes!AQ11:'SmtRes'!AQ12,"=1",SmtRes!AC11:'SmtRes'!AC12)</f>
        <v>0</v>
      </c>
      <c r="CT33">
        <f>SUMIF(SmtRes!AQ11:'SmtRes'!AQ12,"=1",SmtRes!AD11:'SmtRes'!AD12)</f>
        <v>2130.02</v>
      </c>
      <c r="CU33">
        <f t="shared" si="32"/>
        <v>0</v>
      </c>
      <c r="CV33">
        <f>SUMIF(SmtRes!AQ11:'SmtRes'!AQ12,"=1",SmtRes!BU11:'SmtRes'!BU12)</f>
        <v>1.2960000000000003</v>
      </c>
      <c r="CW33">
        <f>SUMIF(SmtRes!AQ11:'SmtRes'!AQ12,"=1",SmtRes!BV11:'SmtRes'!BV12)</f>
        <v>0</v>
      </c>
      <c r="CX33">
        <f t="shared" si="33"/>
        <v>0</v>
      </c>
      <c r="CY33">
        <f t="shared" si="34"/>
        <v>2042.7774000000002</v>
      </c>
      <c r="CZ33">
        <f t="shared" si="35"/>
        <v>993.78360000000021</v>
      </c>
      <c r="DB33">
        <v>6</v>
      </c>
      <c r="DC33" t="s">
        <v>3</v>
      </c>
      <c r="DD33" t="s">
        <v>3</v>
      </c>
      <c r="DE33" t="s">
        <v>3</v>
      </c>
      <c r="DF33" t="s">
        <v>3</v>
      </c>
      <c r="DG33" t="s">
        <v>25</v>
      </c>
      <c r="DH33" t="s">
        <v>3</v>
      </c>
      <c r="DI33" t="s">
        <v>25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378774269</v>
      </c>
      <c r="EF33">
        <v>4</v>
      </c>
      <c r="EG33" t="s">
        <v>26</v>
      </c>
      <c r="EH33">
        <v>83</v>
      </c>
      <c r="EI33" t="s">
        <v>26</v>
      </c>
      <c r="EJ33">
        <v>4</v>
      </c>
      <c r="EK33">
        <v>200001</v>
      </c>
      <c r="EL33" t="s">
        <v>27</v>
      </c>
      <c r="EM33" t="s">
        <v>28</v>
      </c>
      <c r="EO33" t="s">
        <v>29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1.62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1894800442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5797.07</v>
      </c>
      <c r="GN33">
        <f t="shared" si="38"/>
        <v>0</v>
      </c>
      <c r="GO33">
        <f t="shared" si="39"/>
        <v>0</v>
      </c>
      <c r="GP33">
        <f t="shared" si="40"/>
        <v>5797.07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26</v>
      </c>
      <c r="HQ33" t="s">
        <v>26</v>
      </c>
      <c r="HS33">
        <v>0</v>
      </c>
      <c r="IK33">
        <v>0</v>
      </c>
    </row>
    <row r="35" spans="1:245" x14ac:dyDescent="0.2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/>
      </c>
      <c r="G35" s="2" t="str">
        <f>IF(G24&lt;&gt;"",G24,"")</f>
        <v>Кабельная линия 110 кВ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44">ROUND(AB35,2)</f>
        <v>69305.78</v>
      </c>
      <c r="P35" s="2">
        <f t="shared" si="44"/>
        <v>0</v>
      </c>
      <c r="Q35" s="2">
        <f t="shared" si="44"/>
        <v>0</v>
      </c>
      <c r="R35" s="2">
        <f t="shared" si="44"/>
        <v>0</v>
      </c>
      <c r="S35" s="2">
        <f t="shared" si="44"/>
        <v>69305.78</v>
      </c>
      <c r="T35" s="2">
        <f t="shared" si="44"/>
        <v>0</v>
      </c>
      <c r="U35" s="2">
        <f>AH35</f>
        <v>68.407808000000003</v>
      </c>
      <c r="V35" s="2">
        <f>AI35</f>
        <v>0</v>
      </c>
      <c r="W35" s="2">
        <f>ROUND(AJ35,2)</f>
        <v>0</v>
      </c>
      <c r="X35" s="2">
        <f>ROUND(AK35,2)</f>
        <v>51286.28</v>
      </c>
      <c r="Y35" s="2">
        <f>ROUND(AL35,2)</f>
        <v>24950.080000000002</v>
      </c>
      <c r="Z35" s="2"/>
      <c r="AA35" s="2"/>
      <c r="AB35" s="2">
        <f>ROUND(SUMIF(AA28:AA33,"=415143011",O28:O33),2)</f>
        <v>69305.78</v>
      </c>
      <c r="AC35" s="2">
        <f>ROUND(SUMIF(AA28:AA33,"=415143011",P28:P33),2)</f>
        <v>0</v>
      </c>
      <c r="AD35" s="2">
        <f>ROUND(SUMIF(AA28:AA33,"=415143011",Q28:Q33),2)</f>
        <v>0</v>
      </c>
      <c r="AE35" s="2">
        <f>ROUND(SUMIF(AA28:AA33,"=415143011",R28:R33),2)</f>
        <v>0</v>
      </c>
      <c r="AF35" s="2">
        <f>ROUND(SUMIF(AA28:AA33,"=415143011",S28:S33),2)</f>
        <v>69305.78</v>
      </c>
      <c r="AG35" s="2">
        <f>ROUND(SUMIF(AA28:AA33,"=415143011",T28:T33),2)</f>
        <v>0</v>
      </c>
      <c r="AH35" s="2">
        <f>SUMIF(AA28:AA33,"=415143011",U28:U33)</f>
        <v>68.407808000000003</v>
      </c>
      <c r="AI35" s="2">
        <f>SUMIF(AA28:AA33,"=415143011",V28:V33)</f>
        <v>0</v>
      </c>
      <c r="AJ35" s="2">
        <f>ROUND(SUMIF(AA28:AA33,"=415143011",W28:W33),2)</f>
        <v>0</v>
      </c>
      <c r="AK35" s="2">
        <f>ROUND(SUMIF(AA28:AA33,"=415143011",X28:X33),2)</f>
        <v>51286.28</v>
      </c>
      <c r="AL35" s="2">
        <f>ROUND(SUMIF(AA28:AA33,"=415143011",Y28:Y33),2)</f>
        <v>24950.080000000002</v>
      </c>
      <c r="AM35" s="2"/>
      <c r="AN35" s="2"/>
      <c r="AO35" s="2">
        <f t="shared" ref="AO35:BD35" si="45">ROUND(BX35,2)</f>
        <v>0</v>
      </c>
      <c r="AP35" s="2">
        <f t="shared" si="45"/>
        <v>0</v>
      </c>
      <c r="AQ35" s="2">
        <f t="shared" si="45"/>
        <v>0</v>
      </c>
      <c r="AR35" s="2">
        <f t="shared" si="45"/>
        <v>145542.14000000001</v>
      </c>
      <c r="AS35" s="2">
        <f t="shared" si="45"/>
        <v>0</v>
      </c>
      <c r="AT35" s="2">
        <f t="shared" si="45"/>
        <v>0</v>
      </c>
      <c r="AU35" s="2">
        <f t="shared" si="45"/>
        <v>145542.14000000001</v>
      </c>
      <c r="AV35" s="2">
        <f t="shared" si="45"/>
        <v>0</v>
      </c>
      <c r="AW35" s="2">
        <f t="shared" si="45"/>
        <v>0</v>
      </c>
      <c r="AX35" s="2">
        <f t="shared" si="45"/>
        <v>0</v>
      </c>
      <c r="AY35" s="2">
        <f t="shared" si="45"/>
        <v>0</v>
      </c>
      <c r="AZ35" s="2">
        <f t="shared" si="45"/>
        <v>0</v>
      </c>
      <c r="BA35" s="2">
        <f t="shared" si="45"/>
        <v>0</v>
      </c>
      <c r="BB35" s="2">
        <f t="shared" si="45"/>
        <v>0</v>
      </c>
      <c r="BC35" s="2">
        <f t="shared" si="45"/>
        <v>0</v>
      </c>
      <c r="BD35" s="2">
        <f t="shared" si="45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ROUND(SUMIF(AA28:AA33,"=415143011",FQ28:FQ33),2)</f>
        <v>0</v>
      </c>
      <c r="BY35" s="2">
        <f>ROUND(SUMIF(AA28:AA33,"=415143011",FR28:FR33),2)</f>
        <v>0</v>
      </c>
      <c r="BZ35" s="2">
        <f>ROUND(SUMIF(AA28:AA33,"=415143011",GL28:GL33),2)</f>
        <v>0</v>
      </c>
      <c r="CA35" s="2">
        <f>ROUND(SUMIF(AA28:AA33,"=415143011",GM28:GM33),2)</f>
        <v>145542.14000000001</v>
      </c>
      <c r="CB35" s="2">
        <f>ROUND(SUMIF(AA28:AA33,"=415143011",GN28:GN33),2)</f>
        <v>0</v>
      </c>
      <c r="CC35" s="2">
        <f>ROUND(SUMIF(AA28:AA33,"=415143011",GO28:GO33),2)</f>
        <v>0</v>
      </c>
      <c r="CD35" s="2">
        <f>ROUND(SUMIF(AA28:AA33,"=415143011",GP28:GP33),2)</f>
        <v>145542.14000000001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ROUND(SUMIF(AA28:AA33,"=415143011",GX28:GX33),2)</f>
        <v>0</v>
      </c>
      <c r="CK35" s="2">
        <f>ROUND(SUMIF(AA28:AA33,"=415143011",GY28:GY33),2)</f>
        <v>0</v>
      </c>
      <c r="CL35" s="2">
        <f>ROUND(SUMIF(AA28:AA33,"=415143011",GZ28:GZ33),2)</f>
        <v>0</v>
      </c>
      <c r="CM35" s="2">
        <f>ROUND(SUMIF(AA28:AA33,"=415143011",HD28:HD33),2)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69305.78</v>
      </c>
      <c r="G37" s="4" t="s">
        <v>56</v>
      </c>
      <c r="H37" s="4" t="s">
        <v>57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69305.779999999984</v>
      </c>
      <c r="X37" s="4">
        <v>1</v>
      </c>
      <c r="Y37" s="4">
        <v>69305.779999999984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58</v>
      </c>
      <c r="H38" s="4" t="s">
        <v>59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60</v>
      </c>
      <c r="H39" s="4" t="s">
        <v>61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62</v>
      </c>
      <c r="H40" s="4" t="s">
        <v>63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64</v>
      </c>
      <c r="H41" s="4" t="s">
        <v>65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66</v>
      </c>
      <c r="H42" s="4" t="s">
        <v>67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68</v>
      </c>
      <c r="H43" s="4" t="s">
        <v>69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70</v>
      </c>
      <c r="H44" s="4" t="s">
        <v>71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72</v>
      </c>
      <c r="H45" s="4" t="s">
        <v>73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74</v>
      </c>
      <c r="H46" s="4" t="s">
        <v>75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76</v>
      </c>
      <c r="H47" s="4" t="s">
        <v>77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78</v>
      </c>
      <c r="H48" s="4" t="s">
        <v>79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80</v>
      </c>
      <c r="H49" s="4" t="s">
        <v>81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69305.78</v>
      </c>
      <c r="G50" s="4" t="s">
        <v>82</v>
      </c>
      <c r="H50" s="4" t="s">
        <v>83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69305.779999999984</v>
      </c>
      <c r="X50" s="4">
        <v>1</v>
      </c>
      <c r="Y50" s="4">
        <v>69305.779999999984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84</v>
      </c>
      <c r="H51" s="4" t="s">
        <v>85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86</v>
      </c>
      <c r="H52" s="4" t="s">
        <v>87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88</v>
      </c>
      <c r="H53" s="4" t="s">
        <v>89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145542.14000000001</v>
      </c>
      <c r="G54" s="4" t="s">
        <v>90</v>
      </c>
      <c r="H54" s="4" t="s">
        <v>91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145542.14000000001</v>
      </c>
      <c r="X54" s="4">
        <v>1</v>
      </c>
      <c r="Y54" s="4">
        <v>145542.14000000001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92</v>
      </c>
      <c r="H55" s="4" t="s">
        <v>93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94</v>
      </c>
      <c r="H56" s="4" t="s">
        <v>95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ROUND(Source!U35,O57)</f>
        <v>68.407808000000003</v>
      </c>
      <c r="G57" s="4" t="s">
        <v>96</v>
      </c>
      <c r="H57" s="4" t="s">
        <v>97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68.407808000000003</v>
      </c>
      <c r="X57" s="4">
        <v>1</v>
      </c>
      <c r="Y57" s="4">
        <v>68.407808000000003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ROUND(Source!V35,O58)</f>
        <v>0</v>
      </c>
      <c r="G58" s="4" t="s">
        <v>98</v>
      </c>
      <c r="H58" s="4" t="s">
        <v>99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100</v>
      </c>
      <c r="H59" s="4" t="s">
        <v>101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102</v>
      </c>
      <c r="H60" s="4" t="s">
        <v>103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51286.28</v>
      </c>
      <c r="G61" s="4" t="s">
        <v>104</v>
      </c>
      <c r="H61" s="4" t="s">
        <v>105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51286.28</v>
      </c>
      <c r="X61" s="4">
        <v>1</v>
      </c>
      <c r="Y61" s="4">
        <v>51286.28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24950.080000000002</v>
      </c>
      <c r="G62" s="4" t="s">
        <v>106</v>
      </c>
      <c r="H62" s="4" t="s">
        <v>107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24950.080000000002</v>
      </c>
      <c r="X62" s="4">
        <v>1</v>
      </c>
      <c r="Y62" s="4">
        <v>24950.080000000002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145542.14000000001</v>
      </c>
      <c r="G63" s="4" t="s">
        <v>108</v>
      </c>
      <c r="H63" s="4" t="s">
        <v>109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145542.14000000001</v>
      </c>
      <c r="X63" s="4">
        <v>1</v>
      </c>
      <c r="Y63" s="4">
        <v>145542.14000000001</v>
      </c>
      <c r="Z63" s="4"/>
      <c r="AA63" s="4"/>
      <c r="AB63" s="4"/>
    </row>
    <row r="65" spans="1:245" x14ac:dyDescent="0.2">
      <c r="A65" s="1">
        <v>4</v>
      </c>
      <c r="B65" s="1">
        <v>1</v>
      </c>
      <c r="C65" s="1"/>
      <c r="D65" s="1">
        <f>ROW(A73)</f>
        <v>73</v>
      </c>
      <c r="E65" s="1"/>
      <c r="F65" s="1" t="s">
        <v>3</v>
      </c>
      <c r="G65" s="1" t="s">
        <v>110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46">B73</f>
        <v>1</v>
      </c>
      <c r="C67" s="2">
        <f t="shared" si="46"/>
        <v>4</v>
      </c>
      <c r="D67" s="2">
        <f t="shared" si="46"/>
        <v>65</v>
      </c>
      <c r="E67" s="2">
        <f t="shared" si="46"/>
        <v>0</v>
      </c>
      <c r="F67" s="2" t="str">
        <f t="shared" si="46"/>
        <v/>
      </c>
      <c r="G67" s="2" t="str">
        <f t="shared" si="46"/>
        <v>ВОЛС</v>
      </c>
      <c r="H67" s="2"/>
      <c r="I67" s="2"/>
      <c r="J67" s="2"/>
      <c r="K67" s="2"/>
      <c r="L67" s="2"/>
      <c r="M67" s="2"/>
      <c r="N67" s="2"/>
      <c r="O67" s="2">
        <f t="shared" ref="O67:AT67" si="47">O73</f>
        <v>16706.18</v>
      </c>
      <c r="P67" s="2">
        <f t="shared" si="47"/>
        <v>0</v>
      </c>
      <c r="Q67" s="2">
        <f t="shared" si="47"/>
        <v>0</v>
      </c>
      <c r="R67" s="2">
        <f t="shared" si="47"/>
        <v>0</v>
      </c>
      <c r="S67" s="2">
        <f t="shared" si="47"/>
        <v>16706.18</v>
      </c>
      <c r="T67" s="2">
        <f t="shared" si="47"/>
        <v>0</v>
      </c>
      <c r="U67" s="2">
        <f t="shared" si="47"/>
        <v>15.686399999999999</v>
      </c>
      <c r="V67" s="2">
        <f t="shared" si="47"/>
        <v>0</v>
      </c>
      <c r="W67" s="2">
        <f t="shared" si="47"/>
        <v>0</v>
      </c>
      <c r="X67" s="2">
        <f t="shared" si="47"/>
        <v>12362.57</v>
      </c>
      <c r="Y67" s="2">
        <f t="shared" si="47"/>
        <v>6014.23</v>
      </c>
      <c r="Z67" s="2">
        <f t="shared" si="47"/>
        <v>0</v>
      </c>
      <c r="AA67" s="2">
        <f t="shared" si="47"/>
        <v>0</v>
      </c>
      <c r="AB67" s="2">
        <f t="shared" si="47"/>
        <v>16706.18</v>
      </c>
      <c r="AC67" s="2">
        <f t="shared" si="47"/>
        <v>0</v>
      </c>
      <c r="AD67" s="2">
        <f t="shared" si="47"/>
        <v>0</v>
      </c>
      <c r="AE67" s="2">
        <f t="shared" si="47"/>
        <v>0</v>
      </c>
      <c r="AF67" s="2">
        <f t="shared" si="47"/>
        <v>16706.18</v>
      </c>
      <c r="AG67" s="2">
        <f t="shared" si="47"/>
        <v>0</v>
      </c>
      <c r="AH67" s="2">
        <f t="shared" si="47"/>
        <v>15.686399999999999</v>
      </c>
      <c r="AI67" s="2">
        <f t="shared" si="47"/>
        <v>0</v>
      </c>
      <c r="AJ67" s="2">
        <f t="shared" si="47"/>
        <v>0</v>
      </c>
      <c r="AK67" s="2">
        <f t="shared" si="47"/>
        <v>12362.57</v>
      </c>
      <c r="AL67" s="2">
        <f t="shared" si="47"/>
        <v>6014.23</v>
      </c>
      <c r="AM67" s="2">
        <f t="shared" si="47"/>
        <v>0</v>
      </c>
      <c r="AN67" s="2">
        <f t="shared" si="47"/>
        <v>0</v>
      </c>
      <c r="AO67" s="2">
        <f t="shared" si="47"/>
        <v>0</v>
      </c>
      <c r="AP67" s="2">
        <f t="shared" si="47"/>
        <v>0</v>
      </c>
      <c r="AQ67" s="2">
        <f t="shared" si="47"/>
        <v>0</v>
      </c>
      <c r="AR67" s="2">
        <f t="shared" si="47"/>
        <v>35082.980000000003</v>
      </c>
      <c r="AS67" s="2">
        <f t="shared" si="47"/>
        <v>0</v>
      </c>
      <c r="AT67" s="2">
        <f t="shared" si="47"/>
        <v>0</v>
      </c>
      <c r="AU67" s="2">
        <f t="shared" ref="AU67:BZ67" si="48">AU73</f>
        <v>35082.980000000003</v>
      </c>
      <c r="AV67" s="2">
        <f t="shared" si="48"/>
        <v>0</v>
      </c>
      <c r="AW67" s="2">
        <f t="shared" si="48"/>
        <v>0</v>
      </c>
      <c r="AX67" s="2">
        <f t="shared" si="48"/>
        <v>0</v>
      </c>
      <c r="AY67" s="2">
        <f t="shared" si="48"/>
        <v>0</v>
      </c>
      <c r="AZ67" s="2">
        <f t="shared" si="48"/>
        <v>0</v>
      </c>
      <c r="BA67" s="2">
        <f t="shared" si="48"/>
        <v>0</v>
      </c>
      <c r="BB67" s="2">
        <f t="shared" si="48"/>
        <v>0</v>
      </c>
      <c r="BC67" s="2">
        <f t="shared" si="48"/>
        <v>0</v>
      </c>
      <c r="BD67" s="2">
        <f t="shared" si="48"/>
        <v>0</v>
      </c>
      <c r="BE67" s="2">
        <f t="shared" si="48"/>
        <v>0</v>
      </c>
      <c r="BF67" s="2">
        <f t="shared" si="48"/>
        <v>0</v>
      </c>
      <c r="BG67" s="2">
        <f t="shared" si="48"/>
        <v>0</v>
      </c>
      <c r="BH67" s="2">
        <f t="shared" si="48"/>
        <v>0</v>
      </c>
      <c r="BI67" s="2">
        <f t="shared" si="48"/>
        <v>0</v>
      </c>
      <c r="BJ67" s="2">
        <f t="shared" si="48"/>
        <v>0</v>
      </c>
      <c r="BK67" s="2">
        <f t="shared" si="48"/>
        <v>0</v>
      </c>
      <c r="BL67" s="2">
        <f t="shared" si="48"/>
        <v>0</v>
      </c>
      <c r="BM67" s="2">
        <f t="shared" si="48"/>
        <v>0</v>
      </c>
      <c r="BN67" s="2">
        <f t="shared" si="48"/>
        <v>0</v>
      </c>
      <c r="BO67" s="2">
        <f t="shared" si="48"/>
        <v>0</v>
      </c>
      <c r="BP67" s="2">
        <f t="shared" si="48"/>
        <v>0</v>
      </c>
      <c r="BQ67" s="2">
        <f t="shared" si="48"/>
        <v>0</v>
      </c>
      <c r="BR67" s="2">
        <f t="shared" si="48"/>
        <v>0</v>
      </c>
      <c r="BS67" s="2">
        <f t="shared" si="48"/>
        <v>0</v>
      </c>
      <c r="BT67" s="2">
        <f t="shared" si="48"/>
        <v>0</v>
      </c>
      <c r="BU67" s="2">
        <f t="shared" si="48"/>
        <v>0</v>
      </c>
      <c r="BV67" s="2">
        <f t="shared" si="48"/>
        <v>0</v>
      </c>
      <c r="BW67" s="2">
        <f t="shared" si="48"/>
        <v>0</v>
      </c>
      <c r="BX67" s="2">
        <f t="shared" si="48"/>
        <v>0</v>
      </c>
      <c r="BY67" s="2">
        <f t="shared" si="48"/>
        <v>0</v>
      </c>
      <c r="BZ67" s="2">
        <f t="shared" si="48"/>
        <v>0</v>
      </c>
      <c r="CA67" s="2">
        <f t="shared" ref="CA67:DF67" si="49">CA73</f>
        <v>35082.980000000003</v>
      </c>
      <c r="CB67" s="2">
        <f t="shared" si="49"/>
        <v>0</v>
      </c>
      <c r="CC67" s="2">
        <f t="shared" si="49"/>
        <v>0</v>
      </c>
      <c r="CD67" s="2">
        <f t="shared" si="49"/>
        <v>35082.980000000003</v>
      </c>
      <c r="CE67" s="2">
        <f t="shared" si="49"/>
        <v>0</v>
      </c>
      <c r="CF67" s="2">
        <f t="shared" si="49"/>
        <v>0</v>
      </c>
      <c r="CG67" s="2">
        <f t="shared" si="49"/>
        <v>0</v>
      </c>
      <c r="CH67" s="2">
        <f t="shared" si="49"/>
        <v>0</v>
      </c>
      <c r="CI67" s="2">
        <f t="shared" si="49"/>
        <v>0</v>
      </c>
      <c r="CJ67" s="2">
        <f t="shared" si="49"/>
        <v>0</v>
      </c>
      <c r="CK67" s="2">
        <f t="shared" si="49"/>
        <v>0</v>
      </c>
      <c r="CL67" s="2">
        <f t="shared" si="49"/>
        <v>0</v>
      </c>
      <c r="CM67" s="2">
        <f t="shared" si="49"/>
        <v>0</v>
      </c>
      <c r="CN67" s="2">
        <f t="shared" si="49"/>
        <v>0</v>
      </c>
      <c r="CO67" s="2">
        <f t="shared" si="49"/>
        <v>0</v>
      </c>
      <c r="CP67" s="2">
        <f t="shared" si="49"/>
        <v>0</v>
      </c>
      <c r="CQ67" s="2">
        <f t="shared" si="49"/>
        <v>0</v>
      </c>
      <c r="CR67" s="2">
        <f t="shared" si="49"/>
        <v>0</v>
      </c>
      <c r="CS67" s="2">
        <f t="shared" si="49"/>
        <v>0</v>
      </c>
      <c r="CT67" s="2">
        <f t="shared" si="49"/>
        <v>0</v>
      </c>
      <c r="CU67" s="2">
        <f t="shared" si="49"/>
        <v>0</v>
      </c>
      <c r="CV67" s="2">
        <f t="shared" si="49"/>
        <v>0</v>
      </c>
      <c r="CW67" s="2">
        <f t="shared" si="49"/>
        <v>0</v>
      </c>
      <c r="CX67" s="2">
        <f t="shared" si="49"/>
        <v>0</v>
      </c>
      <c r="CY67" s="2">
        <f t="shared" si="49"/>
        <v>0</v>
      </c>
      <c r="CZ67" s="2">
        <f t="shared" si="49"/>
        <v>0</v>
      </c>
      <c r="DA67" s="2">
        <f t="shared" si="49"/>
        <v>0</v>
      </c>
      <c r="DB67" s="2">
        <f t="shared" si="49"/>
        <v>0</v>
      </c>
      <c r="DC67" s="2">
        <f t="shared" si="49"/>
        <v>0</v>
      </c>
      <c r="DD67" s="2">
        <f t="shared" si="49"/>
        <v>0</v>
      </c>
      <c r="DE67" s="2">
        <f t="shared" si="49"/>
        <v>0</v>
      </c>
      <c r="DF67" s="2">
        <f t="shared" si="49"/>
        <v>0</v>
      </c>
      <c r="DG67" s="3">
        <f t="shared" ref="DG67:EL67" si="50">DG73</f>
        <v>0</v>
      </c>
      <c r="DH67" s="3">
        <f t="shared" si="50"/>
        <v>0</v>
      </c>
      <c r="DI67" s="3">
        <f t="shared" si="50"/>
        <v>0</v>
      </c>
      <c r="DJ67" s="3">
        <f t="shared" si="50"/>
        <v>0</v>
      </c>
      <c r="DK67" s="3">
        <f t="shared" si="50"/>
        <v>0</v>
      </c>
      <c r="DL67" s="3">
        <f t="shared" si="50"/>
        <v>0</v>
      </c>
      <c r="DM67" s="3">
        <f t="shared" si="50"/>
        <v>0</v>
      </c>
      <c r="DN67" s="3">
        <f t="shared" si="50"/>
        <v>0</v>
      </c>
      <c r="DO67" s="3">
        <f t="shared" si="50"/>
        <v>0</v>
      </c>
      <c r="DP67" s="3">
        <f t="shared" si="50"/>
        <v>0</v>
      </c>
      <c r="DQ67" s="3">
        <f t="shared" si="50"/>
        <v>0</v>
      </c>
      <c r="DR67" s="3">
        <f t="shared" si="50"/>
        <v>0</v>
      </c>
      <c r="DS67" s="3">
        <f t="shared" si="50"/>
        <v>0</v>
      </c>
      <c r="DT67" s="3">
        <f t="shared" si="50"/>
        <v>0</v>
      </c>
      <c r="DU67" s="3">
        <f t="shared" si="50"/>
        <v>0</v>
      </c>
      <c r="DV67" s="3">
        <f t="shared" si="50"/>
        <v>0</v>
      </c>
      <c r="DW67" s="3">
        <f t="shared" si="50"/>
        <v>0</v>
      </c>
      <c r="DX67" s="3">
        <f t="shared" si="50"/>
        <v>0</v>
      </c>
      <c r="DY67" s="3">
        <f t="shared" si="50"/>
        <v>0</v>
      </c>
      <c r="DZ67" s="3">
        <f t="shared" si="50"/>
        <v>0</v>
      </c>
      <c r="EA67" s="3">
        <f t="shared" si="50"/>
        <v>0</v>
      </c>
      <c r="EB67" s="3">
        <f t="shared" si="50"/>
        <v>0</v>
      </c>
      <c r="EC67" s="3">
        <f t="shared" si="50"/>
        <v>0</v>
      </c>
      <c r="ED67" s="3">
        <f t="shared" si="50"/>
        <v>0</v>
      </c>
      <c r="EE67" s="3">
        <f t="shared" si="50"/>
        <v>0</v>
      </c>
      <c r="EF67" s="3">
        <f t="shared" si="50"/>
        <v>0</v>
      </c>
      <c r="EG67" s="3">
        <f t="shared" si="50"/>
        <v>0</v>
      </c>
      <c r="EH67" s="3">
        <f t="shared" si="50"/>
        <v>0</v>
      </c>
      <c r="EI67" s="3">
        <f t="shared" si="50"/>
        <v>0</v>
      </c>
      <c r="EJ67" s="3">
        <f t="shared" si="50"/>
        <v>0</v>
      </c>
      <c r="EK67" s="3">
        <f t="shared" si="50"/>
        <v>0</v>
      </c>
      <c r="EL67" s="3">
        <f t="shared" si="50"/>
        <v>0</v>
      </c>
      <c r="EM67" s="3">
        <f t="shared" ref="EM67:FR67" si="51">EM73</f>
        <v>0</v>
      </c>
      <c r="EN67" s="3">
        <f t="shared" si="51"/>
        <v>0</v>
      </c>
      <c r="EO67" s="3">
        <f t="shared" si="51"/>
        <v>0</v>
      </c>
      <c r="EP67" s="3">
        <f t="shared" si="51"/>
        <v>0</v>
      </c>
      <c r="EQ67" s="3">
        <f t="shared" si="51"/>
        <v>0</v>
      </c>
      <c r="ER67" s="3">
        <f t="shared" si="51"/>
        <v>0</v>
      </c>
      <c r="ES67" s="3">
        <f t="shared" si="51"/>
        <v>0</v>
      </c>
      <c r="ET67" s="3">
        <f t="shared" si="51"/>
        <v>0</v>
      </c>
      <c r="EU67" s="3">
        <f t="shared" si="51"/>
        <v>0</v>
      </c>
      <c r="EV67" s="3">
        <f t="shared" si="51"/>
        <v>0</v>
      </c>
      <c r="EW67" s="3">
        <f t="shared" si="51"/>
        <v>0</v>
      </c>
      <c r="EX67" s="3">
        <f t="shared" si="51"/>
        <v>0</v>
      </c>
      <c r="EY67" s="3">
        <f t="shared" si="51"/>
        <v>0</v>
      </c>
      <c r="EZ67" s="3">
        <f t="shared" si="51"/>
        <v>0</v>
      </c>
      <c r="FA67" s="3">
        <f t="shared" si="51"/>
        <v>0</v>
      </c>
      <c r="FB67" s="3">
        <f t="shared" si="51"/>
        <v>0</v>
      </c>
      <c r="FC67" s="3">
        <f t="shared" si="51"/>
        <v>0</v>
      </c>
      <c r="FD67" s="3">
        <f t="shared" si="51"/>
        <v>0</v>
      </c>
      <c r="FE67" s="3">
        <f t="shared" si="51"/>
        <v>0</v>
      </c>
      <c r="FF67" s="3">
        <f t="shared" si="51"/>
        <v>0</v>
      </c>
      <c r="FG67" s="3">
        <f t="shared" si="51"/>
        <v>0</v>
      </c>
      <c r="FH67" s="3">
        <f t="shared" si="51"/>
        <v>0</v>
      </c>
      <c r="FI67" s="3">
        <f t="shared" si="51"/>
        <v>0</v>
      </c>
      <c r="FJ67" s="3">
        <f t="shared" si="51"/>
        <v>0</v>
      </c>
      <c r="FK67" s="3">
        <f t="shared" si="51"/>
        <v>0</v>
      </c>
      <c r="FL67" s="3">
        <f t="shared" si="51"/>
        <v>0</v>
      </c>
      <c r="FM67" s="3">
        <f t="shared" si="51"/>
        <v>0</v>
      </c>
      <c r="FN67" s="3">
        <f t="shared" si="51"/>
        <v>0</v>
      </c>
      <c r="FO67" s="3">
        <f t="shared" si="51"/>
        <v>0</v>
      </c>
      <c r="FP67" s="3">
        <f t="shared" si="51"/>
        <v>0</v>
      </c>
      <c r="FQ67" s="3">
        <f t="shared" si="51"/>
        <v>0</v>
      </c>
      <c r="FR67" s="3">
        <f t="shared" si="51"/>
        <v>0</v>
      </c>
      <c r="FS67" s="3">
        <f t="shared" ref="FS67:GX67" si="52">FS73</f>
        <v>0</v>
      </c>
      <c r="FT67" s="3">
        <f t="shared" si="52"/>
        <v>0</v>
      </c>
      <c r="FU67" s="3">
        <f t="shared" si="52"/>
        <v>0</v>
      </c>
      <c r="FV67" s="3">
        <f t="shared" si="52"/>
        <v>0</v>
      </c>
      <c r="FW67" s="3">
        <f t="shared" si="52"/>
        <v>0</v>
      </c>
      <c r="FX67" s="3">
        <f t="shared" si="52"/>
        <v>0</v>
      </c>
      <c r="FY67" s="3">
        <f t="shared" si="52"/>
        <v>0</v>
      </c>
      <c r="FZ67" s="3">
        <f t="shared" si="52"/>
        <v>0</v>
      </c>
      <c r="GA67" s="3">
        <f t="shared" si="52"/>
        <v>0</v>
      </c>
      <c r="GB67" s="3">
        <f t="shared" si="52"/>
        <v>0</v>
      </c>
      <c r="GC67" s="3">
        <f t="shared" si="52"/>
        <v>0</v>
      </c>
      <c r="GD67" s="3">
        <f t="shared" si="52"/>
        <v>0</v>
      </c>
      <c r="GE67" s="3">
        <f t="shared" si="52"/>
        <v>0</v>
      </c>
      <c r="GF67" s="3">
        <f t="shared" si="52"/>
        <v>0</v>
      </c>
      <c r="GG67" s="3">
        <f t="shared" si="52"/>
        <v>0</v>
      </c>
      <c r="GH67" s="3">
        <f t="shared" si="52"/>
        <v>0</v>
      </c>
      <c r="GI67" s="3">
        <f t="shared" si="52"/>
        <v>0</v>
      </c>
      <c r="GJ67" s="3">
        <f t="shared" si="52"/>
        <v>0</v>
      </c>
      <c r="GK67" s="3">
        <f t="shared" si="52"/>
        <v>0</v>
      </c>
      <c r="GL67" s="3">
        <f t="shared" si="52"/>
        <v>0</v>
      </c>
      <c r="GM67" s="3">
        <f t="shared" si="52"/>
        <v>0</v>
      </c>
      <c r="GN67" s="3">
        <f t="shared" si="52"/>
        <v>0</v>
      </c>
      <c r="GO67" s="3">
        <f t="shared" si="52"/>
        <v>0</v>
      </c>
      <c r="GP67" s="3">
        <f t="shared" si="52"/>
        <v>0</v>
      </c>
      <c r="GQ67" s="3">
        <f t="shared" si="52"/>
        <v>0</v>
      </c>
      <c r="GR67" s="3">
        <f t="shared" si="52"/>
        <v>0</v>
      </c>
      <c r="GS67" s="3">
        <f t="shared" si="52"/>
        <v>0</v>
      </c>
      <c r="GT67" s="3">
        <f t="shared" si="52"/>
        <v>0</v>
      </c>
      <c r="GU67" s="3">
        <f t="shared" si="52"/>
        <v>0</v>
      </c>
      <c r="GV67" s="3">
        <f t="shared" si="52"/>
        <v>0</v>
      </c>
      <c r="GW67" s="3">
        <f t="shared" si="52"/>
        <v>0</v>
      </c>
      <c r="GX67" s="3">
        <f t="shared" si="52"/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111</v>
      </c>
      <c r="F69" t="s">
        <v>47</v>
      </c>
      <c r="G69" t="s">
        <v>48</v>
      </c>
      <c r="H69" t="s">
        <v>49</v>
      </c>
      <c r="I69">
        <f>ROUND(30/100,7)</f>
        <v>0.3</v>
      </c>
      <c r="J69">
        <v>0</v>
      </c>
      <c r="K69">
        <f>ROUND(30/100,7)</f>
        <v>0.3</v>
      </c>
      <c r="O69">
        <f>ROUND(CP69,2)</f>
        <v>3312.61</v>
      </c>
      <c r="P69">
        <f>SUMIF(SmtRes!AQ13:'SmtRes'!AQ14,"=1",SmtRes!DF13:'SmtRes'!DF14)</f>
        <v>0</v>
      </c>
      <c r="Q69">
        <f>SUMIF(SmtRes!AQ13:'SmtRes'!AQ14,"=1",SmtRes!DG13:'SmtRes'!DG14)</f>
        <v>0</v>
      </c>
      <c r="R69">
        <f>SUMIF(SmtRes!AQ13:'SmtRes'!AQ14,"=1",SmtRes!DH13:'SmtRes'!DH14)</f>
        <v>0</v>
      </c>
      <c r="S69">
        <f>SUMIF(SmtRes!AQ13:'SmtRes'!AQ14,"=1",SmtRes!DI13:'SmtRes'!DI14)</f>
        <v>3312.61</v>
      </c>
      <c r="T69">
        <f>ROUND(CU69*I69,2)</f>
        <v>0</v>
      </c>
      <c r="U69">
        <f>SUMIF(SmtRes!AQ13:'SmtRes'!AQ14,"=1",SmtRes!CV13:'SmtRes'!CV14)</f>
        <v>3.1103999999999998</v>
      </c>
      <c r="V69">
        <f>SUMIF(SmtRes!AQ13:'SmtRes'!AQ14,"=1",SmtRes!CW13:'SmtRes'!CW14)</f>
        <v>0</v>
      </c>
      <c r="W69">
        <f>ROUND(CX69*I69,2)</f>
        <v>0</v>
      </c>
      <c r="X69">
        <f t="shared" ref="X69:Y71" si="53">ROUND(CY69,2)</f>
        <v>2451.33</v>
      </c>
      <c r="Y69">
        <f t="shared" si="53"/>
        <v>1192.54</v>
      </c>
      <c r="AA69">
        <v>415143011</v>
      </c>
      <c r="AB69">
        <f>ROUND((AC69+AD69+AF69),2)</f>
        <v>11042.02</v>
      </c>
      <c r="AC69">
        <f>ROUND((0),2)</f>
        <v>0</v>
      </c>
      <c r="AD69">
        <f>ROUND((((0)-(0))+AE69),2)</f>
        <v>0</v>
      </c>
      <c r="AE69">
        <f>ROUND((0),2)</f>
        <v>0</v>
      </c>
      <c r="AF69">
        <f>ROUND((SUM(SmtRes!BT13:'SmtRes'!BT14)),2)</f>
        <v>11042.02</v>
      </c>
      <c r="AG69">
        <f>ROUND((AP69),2)</f>
        <v>0</v>
      </c>
      <c r="AH69">
        <f>(SUM(SmtRes!BU13:'SmtRes'!BU14))</f>
        <v>10.368000000000002</v>
      </c>
      <c r="AI69">
        <f>(0)</f>
        <v>0</v>
      </c>
      <c r="AJ69">
        <f>(AS69)</f>
        <v>0</v>
      </c>
      <c r="AK69">
        <v>13802.529600000002</v>
      </c>
      <c r="AL69">
        <v>0</v>
      </c>
      <c r="AM69">
        <v>0</v>
      </c>
      <c r="AN69">
        <v>0</v>
      </c>
      <c r="AO69">
        <v>13802.529600000002</v>
      </c>
      <c r="AP69">
        <v>0</v>
      </c>
      <c r="AQ69">
        <v>12.96</v>
      </c>
      <c r="AR69">
        <v>0</v>
      </c>
      <c r="AS69">
        <v>0</v>
      </c>
      <c r="AT69">
        <v>74</v>
      </c>
      <c r="AU69">
        <v>36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50</v>
      </c>
      <c r="BM69">
        <v>200001</v>
      </c>
      <c r="BN69">
        <v>0</v>
      </c>
      <c r="BO69" t="s">
        <v>3</v>
      </c>
      <c r="BP69">
        <v>0</v>
      </c>
      <c r="BQ69">
        <v>4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74</v>
      </c>
      <c r="CA69">
        <v>36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24</v>
      </c>
      <c r="CO69">
        <v>0</v>
      </c>
      <c r="CP69">
        <f>(P69+Q69+S69+R69)</f>
        <v>3312.61</v>
      </c>
      <c r="CQ69">
        <f>SUMIF(SmtRes!AQ13:'SmtRes'!AQ14,"=1",SmtRes!AA13:'SmtRes'!AA14)</f>
        <v>0</v>
      </c>
      <c r="CR69">
        <f>SUMIF(SmtRes!AQ13:'SmtRes'!AQ14,"=1",SmtRes!AB13:'SmtRes'!AB14)</f>
        <v>0</v>
      </c>
      <c r="CS69">
        <f>SUMIF(SmtRes!AQ13:'SmtRes'!AQ14,"=1",SmtRes!AC13:'SmtRes'!AC14)</f>
        <v>0</v>
      </c>
      <c r="CT69">
        <f>SUMIF(SmtRes!AQ13:'SmtRes'!AQ14,"=1",SmtRes!AD13:'SmtRes'!AD14)</f>
        <v>2130.02</v>
      </c>
      <c r="CU69">
        <f>AG69</f>
        <v>0</v>
      </c>
      <c r="CV69">
        <f>SUMIF(SmtRes!AQ13:'SmtRes'!AQ14,"=1",SmtRes!BU13:'SmtRes'!BU14)</f>
        <v>10.368000000000002</v>
      </c>
      <c r="CW69">
        <f>SUMIF(SmtRes!AQ13:'SmtRes'!AQ14,"=1",SmtRes!BV13:'SmtRes'!BV14)</f>
        <v>0</v>
      </c>
      <c r="CX69">
        <f>AJ69</f>
        <v>0</v>
      </c>
      <c r="CY69">
        <f>(((S69+R69)*AT69)/100)</f>
        <v>2451.3314</v>
      </c>
      <c r="CZ69">
        <f>(((S69+R69)*AU69)/100)</f>
        <v>1192.5396000000001</v>
      </c>
      <c r="DB69">
        <v>7</v>
      </c>
      <c r="DC69" t="s">
        <v>3</v>
      </c>
      <c r="DD69" t="s">
        <v>3</v>
      </c>
      <c r="DE69" t="s">
        <v>3</v>
      </c>
      <c r="DF69" t="s">
        <v>3</v>
      </c>
      <c r="DG69" t="s">
        <v>25</v>
      </c>
      <c r="DH69" t="s">
        <v>3</v>
      </c>
      <c r="DI69" t="s">
        <v>25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49</v>
      </c>
      <c r="DW69" t="s">
        <v>49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378774269</v>
      </c>
      <c r="EF69">
        <v>4</v>
      </c>
      <c r="EG69" t="s">
        <v>26</v>
      </c>
      <c r="EH69">
        <v>83</v>
      </c>
      <c r="EI69" t="s">
        <v>26</v>
      </c>
      <c r="EJ69">
        <v>4</v>
      </c>
      <c r="EK69">
        <v>200001</v>
      </c>
      <c r="EL69" t="s">
        <v>27</v>
      </c>
      <c r="EM69" t="s">
        <v>28</v>
      </c>
      <c r="EO69" t="s">
        <v>29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12.96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74</v>
      </c>
      <c r="FY69">
        <v>36</v>
      </c>
      <c r="GA69" t="s">
        <v>3</v>
      </c>
      <c r="GD69">
        <v>1</v>
      </c>
      <c r="GF69">
        <v>-1463179469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6956.48</v>
      </c>
      <c r="GN69">
        <f>IF(OR(BI69=0,BI69=1),GM69-GX69,0)</f>
        <v>0</v>
      </c>
      <c r="GO69">
        <f>IF(BI69=2,GM69-GX69,0)</f>
        <v>0</v>
      </c>
      <c r="GP69">
        <f>IF(BI69=4,GM69-GX69,0)</f>
        <v>6956.48</v>
      </c>
      <c r="GR69">
        <v>0</v>
      </c>
      <c r="GS69">
        <v>3</v>
      </c>
      <c r="GT69">
        <v>0</v>
      </c>
      <c r="GU69" t="s">
        <v>3</v>
      </c>
      <c r="GV69">
        <f>ROUND((GT69),2)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30</v>
      </c>
      <c r="HO69" t="s">
        <v>31</v>
      </c>
      <c r="HP69" t="s">
        <v>26</v>
      </c>
      <c r="HQ69" t="s">
        <v>26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ROW(SmtRes!A16)</f>
        <v>16</v>
      </c>
      <c r="D70">
        <f>ROW(EtalonRes!A16)</f>
        <v>16</v>
      </c>
      <c r="E70" t="s">
        <v>112</v>
      </c>
      <c r="F70" t="s">
        <v>113</v>
      </c>
      <c r="G70" t="s">
        <v>114</v>
      </c>
      <c r="H70" t="s">
        <v>40</v>
      </c>
      <c r="I70">
        <v>6</v>
      </c>
      <c r="J70">
        <v>0</v>
      </c>
      <c r="K70">
        <v>6</v>
      </c>
      <c r="O70">
        <f>ROUND(CP70,2)</f>
        <v>5112.05</v>
      </c>
      <c r="P70">
        <f>SUMIF(SmtRes!AQ15:'SmtRes'!AQ16,"=1",SmtRes!DF15:'SmtRes'!DF16)</f>
        <v>0</v>
      </c>
      <c r="Q70">
        <f>SUMIF(SmtRes!AQ15:'SmtRes'!AQ16,"=1",SmtRes!DG15:'SmtRes'!DG16)</f>
        <v>0</v>
      </c>
      <c r="R70">
        <f>SUMIF(SmtRes!AQ15:'SmtRes'!AQ16,"=1",SmtRes!DH15:'SmtRes'!DH16)</f>
        <v>0</v>
      </c>
      <c r="S70">
        <f>SUMIF(SmtRes!AQ15:'SmtRes'!AQ16,"=1",SmtRes!DI15:'SmtRes'!DI16)</f>
        <v>5112.05</v>
      </c>
      <c r="T70">
        <f>ROUND(CU70*I70,2)</f>
        <v>0</v>
      </c>
      <c r="U70">
        <f>SUMIF(SmtRes!AQ15:'SmtRes'!AQ16,"=1",SmtRes!CV15:'SmtRes'!CV16)</f>
        <v>4.8</v>
      </c>
      <c r="V70">
        <f>SUMIF(SmtRes!AQ15:'SmtRes'!AQ16,"=1",SmtRes!CW15:'SmtRes'!CW16)</f>
        <v>0</v>
      </c>
      <c r="W70">
        <f>ROUND(CX70*I70,2)</f>
        <v>0</v>
      </c>
      <c r="X70">
        <f t="shared" si="53"/>
        <v>3782.92</v>
      </c>
      <c r="Y70">
        <f t="shared" si="53"/>
        <v>1840.34</v>
      </c>
      <c r="AA70">
        <v>415143011</v>
      </c>
      <c r="AB70">
        <f>ROUND((AC70+AD70+AF70),2)</f>
        <v>852.01</v>
      </c>
      <c r="AC70">
        <f>ROUND((0),2)</f>
        <v>0</v>
      </c>
      <c r="AD70">
        <f>ROUND((((0)-(0))+AE70),2)</f>
        <v>0</v>
      </c>
      <c r="AE70">
        <f>ROUND((0),2)</f>
        <v>0</v>
      </c>
      <c r="AF70">
        <f>ROUND((SUM(SmtRes!BT15:'SmtRes'!BT16)),2)</f>
        <v>852.01</v>
      </c>
      <c r="AG70">
        <f>ROUND((AP70),2)</f>
        <v>0</v>
      </c>
      <c r="AH70">
        <f>(SUM(SmtRes!BU15:'SmtRes'!BU16))</f>
        <v>0.8</v>
      </c>
      <c r="AI70">
        <f>(0)</f>
        <v>0</v>
      </c>
      <c r="AJ70">
        <f>(AS70)</f>
        <v>0</v>
      </c>
      <c r="AK70">
        <v>1065.01</v>
      </c>
      <c r="AL70">
        <v>0</v>
      </c>
      <c r="AM70">
        <v>0</v>
      </c>
      <c r="AN70">
        <v>0</v>
      </c>
      <c r="AO70">
        <v>1065.01</v>
      </c>
      <c r="AP70">
        <v>0</v>
      </c>
      <c r="AQ70">
        <v>1</v>
      </c>
      <c r="AR70">
        <v>0</v>
      </c>
      <c r="AS70">
        <v>0</v>
      </c>
      <c r="AT70">
        <v>74</v>
      </c>
      <c r="AU70">
        <v>36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115</v>
      </c>
      <c r="BM70">
        <v>200001</v>
      </c>
      <c r="BN70">
        <v>0</v>
      </c>
      <c r="BO70" t="s">
        <v>3</v>
      </c>
      <c r="BP70">
        <v>0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74</v>
      </c>
      <c r="CA70">
        <v>36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24</v>
      </c>
      <c r="CO70">
        <v>0</v>
      </c>
      <c r="CP70">
        <f>(P70+Q70+S70+R70)</f>
        <v>5112.05</v>
      </c>
      <c r="CQ70">
        <f>SUMIF(SmtRes!AQ15:'SmtRes'!AQ16,"=1",SmtRes!AA15:'SmtRes'!AA16)</f>
        <v>0</v>
      </c>
      <c r="CR70">
        <f>SUMIF(SmtRes!AQ15:'SmtRes'!AQ16,"=1",SmtRes!AB15:'SmtRes'!AB16)</f>
        <v>0</v>
      </c>
      <c r="CS70">
        <f>SUMIF(SmtRes!AQ15:'SmtRes'!AQ16,"=1",SmtRes!AC15:'SmtRes'!AC16)</f>
        <v>0</v>
      </c>
      <c r="CT70">
        <f>SUMIF(SmtRes!AQ15:'SmtRes'!AQ16,"=1",SmtRes!AD15:'SmtRes'!AD16)</f>
        <v>2130.02</v>
      </c>
      <c r="CU70">
        <f>AG70</f>
        <v>0</v>
      </c>
      <c r="CV70">
        <f>SUMIF(SmtRes!AQ15:'SmtRes'!AQ16,"=1",SmtRes!BU15:'SmtRes'!BU16)</f>
        <v>0.8</v>
      </c>
      <c r="CW70">
        <f>SUMIF(SmtRes!AQ15:'SmtRes'!AQ16,"=1",SmtRes!BV15:'SmtRes'!BV16)</f>
        <v>0</v>
      </c>
      <c r="CX70">
        <f>AJ70</f>
        <v>0</v>
      </c>
      <c r="CY70">
        <f>(((S70+R70)*AT70)/100)</f>
        <v>3782.9169999999999</v>
      </c>
      <c r="CZ70">
        <f>(((S70+R70)*AU70)/100)</f>
        <v>1840.3380000000002</v>
      </c>
      <c r="DB70">
        <v>8</v>
      </c>
      <c r="DC70" t="s">
        <v>3</v>
      </c>
      <c r="DD70" t="s">
        <v>3</v>
      </c>
      <c r="DE70" t="s">
        <v>3</v>
      </c>
      <c r="DF70" t="s">
        <v>3</v>
      </c>
      <c r="DG70" t="s">
        <v>25</v>
      </c>
      <c r="DH70" t="s">
        <v>3</v>
      </c>
      <c r="DI70" t="s">
        <v>25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40</v>
      </c>
      <c r="DW70" t="s">
        <v>40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378774269</v>
      </c>
      <c r="EF70">
        <v>4</v>
      </c>
      <c r="EG70" t="s">
        <v>26</v>
      </c>
      <c r="EH70">
        <v>83</v>
      </c>
      <c r="EI70" t="s">
        <v>26</v>
      </c>
      <c r="EJ70">
        <v>4</v>
      </c>
      <c r="EK70">
        <v>200001</v>
      </c>
      <c r="EL70" t="s">
        <v>27</v>
      </c>
      <c r="EM70" t="s">
        <v>28</v>
      </c>
      <c r="EO70" t="s">
        <v>29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74</v>
      </c>
      <c r="FY70">
        <v>36</v>
      </c>
      <c r="GA70" t="s">
        <v>3</v>
      </c>
      <c r="GD70">
        <v>1</v>
      </c>
      <c r="GF70">
        <v>1709313253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10735.31</v>
      </c>
      <c r="GN70">
        <f>IF(OR(BI70=0,BI70=1),GM70-GX70,0)</f>
        <v>0</v>
      </c>
      <c r="GO70">
        <f>IF(BI70=2,GM70-GX70,0)</f>
        <v>0</v>
      </c>
      <c r="GP70">
        <f>IF(BI70=4,GM70-GX70,0)</f>
        <v>10735.31</v>
      </c>
      <c r="GR70">
        <v>0</v>
      </c>
      <c r="GS70">
        <v>3</v>
      </c>
      <c r="GT70">
        <v>0</v>
      </c>
      <c r="GU70" t="s">
        <v>3</v>
      </c>
      <c r="GV70">
        <f>ROUND((GT70),2)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30</v>
      </c>
      <c r="HO70" t="s">
        <v>31</v>
      </c>
      <c r="HP70" t="s">
        <v>26</v>
      </c>
      <c r="HQ70" t="s">
        <v>26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ROW(SmtRes!A18)</f>
        <v>18</v>
      </c>
      <c r="D71">
        <f>ROW(EtalonRes!A18)</f>
        <v>18</v>
      </c>
      <c r="E71" t="s">
        <v>116</v>
      </c>
      <c r="F71" t="s">
        <v>52</v>
      </c>
      <c r="G71" t="s">
        <v>53</v>
      </c>
      <c r="H71" t="s">
        <v>54</v>
      </c>
      <c r="I71">
        <v>6</v>
      </c>
      <c r="J71">
        <v>0</v>
      </c>
      <c r="K71">
        <v>6</v>
      </c>
      <c r="O71">
        <f>ROUND(CP71,2)</f>
        <v>8281.52</v>
      </c>
      <c r="P71">
        <f>SUMIF(SmtRes!AQ17:'SmtRes'!AQ18,"=1",SmtRes!DF17:'SmtRes'!DF18)</f>
        <v>0</v>
      </c>
      <c r="Q71">
        <f>SUMIF(SmtRes!AQ17:'SmtRes'!AQ18,"=1",SmtRes!DG17:'SmtRes'!DG18)</f>
        <v>0</v>
      </c>
      <c r="R71">
        <f>SUMIF(SmtRes!AQ17:'SmtRes'!AQ18,"=1",SmtRes!DH17:'SmtRes'!DH18)</f>
        <v>0</v>
      </c>
      <c r="S71">
        <f>SUMIF(SmtRes!AQ17:'SmtRes'!AQ18,"=1",SmtRes!DI17:'SmtRes'!DI18)</f>
        <v>8281.52</v>
      </c>
      <c r="T71">
        <f>ROUND(CU71*I71,2)</f>
        <v>0</v>
      </c>
      <c r="U71">
        <f>SUMIF(SmtRes!AQ17:'SmtRes'!AQ18,"=1",SmtRes!CV17:'SmtRes'!CV18)</f>
        <v>7.7759999999999998</v>
      </c>
      <c r="V71">
        <f>SUMIF(SmtRes!AQ17:'SmtRes'!AQ18,"=1",SmtRes!CW17:'SmtRes'!CW18)</f>
        <v>0</v>
      </c>
      <c r="W71">
        <f>ROUND(CX71*I71,2)</f>
        <v>0</v>
      </c>
      <c r="X71">
        <f t="shared" si="53"/>
        <v>6128.32</v>
      </c>
      <c r="Y71">
        <f t="shared" si="53"/>
        <v>2981.35</v>
      </c>
      <c r="AA71">
        <v>415143011</v>
      </c>
      <c r="AB71">
        <f>ROUND((AC71+AD71+AF71),2)</f>
        <v>1380.25</v>
      </c>
      <c r="AC71">
        <f>ROUND((0),2)</f>
        <v>0</v>
      </c>
      <c r="AD71">
        <f>ROUND((((0)-(0))+AE71),2)</f>
        <v>0</v>
      </c>
      <c r="AE71">
        <f>ROUND((0),2)</f>
        <v>0</v>
      </c>
      <c r="AF71">
        <f>ROUND((SUM(SmtRes!BT17:'SmtRes'!BT18)),2)</f>
        <v>1380.25</v>
      </c>
      <c r="AG71">
        <f>ROUND((AP71),2)</f>
        <v>0</v>
      </c>
      <c r="AH71">
        <f>(SUM(SmtRes!BU17:'SmtRes'!BU18))</f>
        <v>1.2960000000000003</v>
      </c>
      <c r="AI71">
        <f>(0)</f>
        <v>0</v>
      </c>
      <c r="AJ71">
        <f>(AS71)</f>
        <v>0</v>
      </c>
      <c r="AK71">
        <v>1725.3162000000002</v>
      </c>
      <c r="AL71">
        <v>0</v>
      </c>
      <c r="AM71">
        <v>0</v>
      </c>
      <c r="AN71">
        <v>0</v>
      </c>
      <c r="AO71">
        <v>1725.3162000000002</v>
      </c>
      <c r="AP71">
        <v>0</v>
      </c>
      <c r="AQ71">
        <v>1.62</v>
      </c>
      <c r="AR71">
        <v>0</v>
      </c>
      <c r="AS71">
        <v>0</v>
      </c>
      <c r="AT71">
        <v>74</v>
      </c>
      <c r="AU71">
        <v>36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55</v>
      </c>
      <c r="BM71">
        <v>200001</v>
      </c>
      <c r="BN71">
        <v>0</v>
      </c>
      <c r="BO71" t="s">
        <v>3</v>
      </c>
      <c r="BP71">
        <v>0</v>
      </c>
      <c r="BQ71">
        <v>4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74</v>
      </c>
      <c r="CA71">
        <v>36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24</v>
      </c>
      <c r="CO71">
        <v>0</v>
      </c>
      <c r="CP71">
        <f>(P71+Q71+S71+R71)</f>
        <v>8281.52</v>
      </c>
      <c r="CQ71">
        <f>SUMIF(SmtRes!AQ17:'SmtRes'!AQ18,"=1",SmtRes!AA17:'SmtRes'!AA18)</f>
        <v>0</v>
      </c>
      <c r="CR71">
        <f>SUMIF(SmtRes!AQ17:'SmtRes'!AQ18,"=1",SmtRes!AB17:'SmtRes'!AB18)</f>
        <v>0</v>
      </c>
      <c r="CS71">
        <f>SUMIF(SmtRes!AQ17:'SmtRes'!AQ18,"=1",SmtRes!AC17:'SmtRes'!AC18)</f>
        <v>0</v>
      </c>
      <c r="CT71">
        <f>SUMIF(SmtRes!AQ17:'SmtRes'!AQ18,"=1",SmtRes!AD17:'SmtRes'!AD18)</f>
        <v>2130.02</v>
      </c>
      <c r="CU71">
        <f>AG71</f>
        <v>0</v>
      </c>
      <c r="CV71">
        <f>SUMIF(SmtRes!AQ17:'SmtRes'!AQ18,"=1",SmtRes!BU17:'SmtRes'!BU18)</f>
        <v>1.2960000000000003</v>
      </c>
      <c r="CW71">
        <f>SUMIF(SmtRes!AQ17:'SmtRes'!AQ18,"=1",SmtRes!BV17:'SmtRes'!BV18)</f>
        <v>0</v>
      </c>
      <c r="CX71">
        <f>AJ71</f>
        <v>0</v>
      </c>
      <c r="CY71">
        <f>(((S71+R71)*AT71)/100)</f>
        <v>6128.3247999999994</v>
      </c>
      <c r="CZ71">
        <f>(((S71+R71)*AU71)/100)</f>
        <v>2981.3472000000002</v>
      </c>
      <c r="DB71">
        <v>9</v>
      </c>
      <c r="DC71" t="s">
        <v>3</v>
      </c>
      <c r="DD71" t="s">
        <v>3</v>
      </c>
      <c r="DE71" t="s">
        <v>3</v>
      </c>
      <c r="DF71" t="s">
        <v>3</v>
      </c>
      <c r="DG71" t="s">
        <v>25</v>
      </c>
      <c r="DH71" t="s">
        <v>3</v>
      </c>
      <c r="DI71" t="s">
        <v>25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54</v>
      </c>
      <c r="DW71" t="s">
        <v>54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378774269</v>
      </c>
      <c r="EF71">
        <v>4</v>
      </c>
      <c r="EG71" t="s">
        <v>26</v>
      </c>
      <c r="EH71">
        <v>83</v>
      </c>
      <c r="EI71" t="s">
        <v>26</v>
      </c>
      <c r="EJ71">
        <v>4</v>
      </c>
      <c r="EK71">
        <v>200001</v>
      </c>
      <c r="EL71" t="s">
        <v>27</v>
      </c>
      <c r="EM71" t="s">
        <v>28</v>
      </c>
      <c r="EO71" t="s">
        <v>29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1.62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74</v>
      </c>
      <c r="FY71">
        <v>36</v>
      </c>
      <c r="GA71" t="s">
        <v>3</v>
      </c>
      <c r="GD71">
        <v>1</v>
      </c>
      <c r="GF71">
        <v>1894800442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17391.189999999999</v>
      </c>
      <c r="GN71">
        <f>IF(OR(BI71=0,BI71=1),GM71-GX71,0)</f>
        <v>0</v>
      </c>
      <c r="GO71">
        <f>IF(BI71=2,GM71-GX71,0)</f>
        <v>0</v>
      </c>
      <c r="GP71">
        <f>IF(BI71=4,GM71-GX71,0)</f>
        <v>17391.189999999999</v>
      </c>
      <c r="GR71">
        <v>0</v>
      </c>
      <c r="GS71">
        <v>3</v>
      </c>
      <c r="GT71">
        <v>0</v>
      </c>
      <c r="GU71" t="s">
        <v>3</v>
      </c>
      <c r="GV71">
        <f>ROUND((GT71),2)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30</v>
      </c>
      <c r="HO71" t="s">
        <v>31</v>
      </c>
      <c r="HP71" t="s">
        <v>26</v>
      </c>
      <c r="HQ71" t="s">
        <v>26</v>
      </c>
      <c r="HS71">
        <v>0</v>
      </c>
      <c r="IK71">
        <v>0</v>
      </c>
    </row>
    <row r="73" spans="1:245" x14ac:dyDescent="0.2">
      <c r="A73" s="2">
        <v>51</v>
      </c>
      <c r="B73" s="2">
        <f>B65</f>
        <v>1</v>
      </c>
      <c r="C73" s="2">
        <f>A65</f>
        <v>4</v>
      </c>
      <c r="D73" s="2">
        <f>ROW(A65)</f>
        <v>65</v>
      </c>
      <c r="E73" s="2"/>
      <c r="F73" s="2" t="str">
        <f>IF(F65&lt;&gt;"",F65,"")</f>
        <v/>
      </c>
      <c r="G73" s="2" t="str">
        <f>IF(G65&lt;&gt;"",G65,"")</f>
        <v>ВОЛС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54">ROUND(AB73,2)</f>
        <v>16706.18</v>
      </c>
      <c r="P73" s="2">
        <f t="shared" si="54"/>
        <v>0</v>
      </c>
      <c r="Q73" s="2">
        <f t="shared" si="54"/>
        <v>0</v>
      </c>
      <c r="R73" s="2">
        <f t="shared" si="54"/>
        <v>0</v>
      </c>
      <c r="S73" s="2">
        <f t="shared" si="54"/>
        <v>16706.18</v>
      </c>
      <c r="T73" s="2">
        <f t="shared" si="54"/>
        <v>0</v>
      </c>
      <c r="U73" s="2">
        <f>AH73</f>
        <v>15.686399999999999</v>
      </c>
      <c r="V73" s="2">
        <f>AI73</f>
        <v>0</v>
      </c>
      <c r="W73" s="2">
        <f>ROUND(AJ73,2)</f>
        <v>0</v>
      </c>
      <c r="X73" s="2">
        <f>ROUND(AK73,2)</f>
        <v>12362.57</v>
      </c>
      <c r="Y73" s="2">
        <f>ROUND(AL73,2)</f>
        <v>6014.23</v>
      </c>
      <c r="Z73" s="2"/>
      <c r="AA73" s="2"/>
      <c r="AB73" s="2">
        <f>ROUND(SUMIF(AA69:AA71,"=415143011",O69:O71),2)</f>
        <v>16706.18</v>
      </c>
      <c r="AC73" s="2">
        <f>ROUND(SUMIF(AA69:AA71,"=415143011",P69:P71),2)</f>
        <v>0</v>
      </c>
      <c r="AD73" s="2">
        <f>ROUND(SUMIF(AA69:AA71,"=415143011",Q69:Q71),2)</f>
        <v>0</v>
      </c>
      <c r="AE73" s="2">
        <f>ROUND(SUMIF(AA69:AA71,"=415143011",R69:R71),2)</f>
        <v>0</v>
      </c>
      <c r="AF73" s="2">
        <f>ROUND(SUMIF(AA69:AA71,"=415143011",S69:S71),2)</f>
        <v>16706.18</v>
      </c>
      <c r="AG73" s="2">
        <f>ROUND(SUMIF(AA69:AA71,"=415143011",T69:T71),2)</f>
        <v>0</v>
      </c>
      <c r="AH73" s="2">
        <f>SUMIF(AA69:AA71,"=415143011",U69:U71)</f>
        <v>15.686399999999999</v>
      </c>
      <c r="AI73" s="2">
        <f>SUMIF(AA69:AA71,"=415143011",V69:V71)</f>
        <v>0</v>
      </c>
      <c r="AJ73" s="2">
        <f>ROUND(SUMIF(AA69:AA71,"=415143011",W69:W71),2)</f>
        <v>0</v>
      </c>
      <c r="AK73" s="2">
        <f>ROUND(SUMIF(AA69:AA71,"=415143011",X69:X71),2)</f>
        <v>12362.57</v>
      </c>
      <c r="AL73" s="2">
        <f>ROUND(SUMIF(AA69:AA71,"=415143011",Y69:Y71),2)</f>
        <v>6014.23</v>
      </c>
      <c r="AM73" s="2"/>
      <c r="AN73" s="2"/>
      <c r="AO73" s="2">
        <f t="shared" ref="AO73:BD73" si="55">ROUND(BX73,2)</f>
        <v>0</v>
      </c>
      <c r="AP73" s="2">
        <f t="shared" si="55"/>
        <v>0</v>
      </c>
      <c r="AQ73" s="2">
        <f t="shared" si="55"/>
        <v>0</v>
      </c>
      <c r="AR73" s="2">
        <f t="shared" si="55"/>
        <v>35082.980000000003</v>
      </c>
      <c r="AS73" s="2">
        <f t="shared" si="55"/>
        <v>0</v>
      </c>
      <c r="AT73" s="2">
        <f t="shared" si="55"/>
        <v>0</v>
      </c>
      <c r="AU73" s="2">
        <f t="shared" si="55"/>
        <v>35082.980000000003</v>
      </c>
      <c r="AV73" s="2">
        <f t="shared" si="55"/>
        <v>0</v>
      </c>
      <c r="AW73" s="2">
        <f t="shared" si="55"/>
        <v>0</v>
      </c>
      <c r="AX73" s="2">
        <f t="shared" si="55"/>
        <v>0</v>
      </c>
      <c r="AY73" s="2">
        <f t="shared" si="55"/>
        <v>0</v>
      </c>
      <c r="AZ73" s="2">
        <f t="shared" si="55"/>
        <v>0</v>
      </c>
      <c r="BA73" s="2">
        <f t="shared" si="55"/>
        <v>0</v>
      </c>
      <c r="BB73" s="2">
        <f t="shared" si="55"/>
        <v>0</v>
      </c>
      <c r="BC73" s="2">
        <f t="shared" si="55"/>
        <v>0</v>
      </c>
      <c r="BD73" s="2">
        <f t="shared" si="55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ROUND(SUMIF(AA69:AA71,"=415143011",FQ69:FQ71),2)</f>
        <v>0</v>
      </c>
      <c r="BY73" s="2">
        <f>ROUND(SUMIF(AA69:AA71,"=415143011",FR69:FR71),2)</f>
        <v>0</v>
      </c>
      <c r="BZ73" s="2">
        <f>ROUND(SUMIF(AA69:AA71,"=415143011",GL69:GL71),2)</f>
        <v>0</v>
      </c>
      <c r="CA73" s="2">
        <f>ROUND(SUMIF(AA69:AA71,"=415143011",GM69:GM71),2)</f>
        <v>35082.980000000003</v>
      </c>
      <c r="CB73" s="2">
        <f>ROUND(SUMIF(AA69:AA71,"=415143011",GN69:GN71),2)</f>
        <v>0</v>
      </c>
      <c r="CC73" s="2">
        <f>ROUND(SUMIF(AA69:AA71,"=415143011",GO69:GO71),2)</f>
        <v>0</v>
      </c>
      <c r="CD73" s="2">
        <f>ROUND(SUMIF(AA69:AA71,"=415143011",GP69:GP71),2)</f>
        <v>35082.980000000003</v>
      </c>
      <c r="CE73" s="2">
        <f>AC73-BX73</f>
        <v>0</v>
      </c>
      <c r="CF73" s="2">
        <f>AC73-BY73</f>
        <v>0</v>
      </c>
      <c r="CG73" s="2">
        <f>BX73-BZ73</f>
        <v>0</v>
      </c>
      <c r="CH73" s="2">
        <f>AC73-BX73-BY73+BZ73</f>
        <v>0</v>
      </c>
      <c r="CI73" s="2">
        <f>BY73-BZ73</f>
        <v>0</v>
      </c>
      <c r="CJ73" s="2">
        <f>ROUND(SUMIF(AA69:AA71,"=415143011",GX69:GX71),2)</f>
        <v>0</v>
      </c>
      <c r="CK73" s="2">
        <f>ROUND(SUMIF(AA69:AA71,"=415143011",GY69:GY71),2)</f>
        <v>0</v>
      </c>
      <c r="CL73" s="2">
        <f>ROUND(SUMIF(AA69:AA71,"=415143011",GZ69:GZ71),2)</f>
        <v>0</v>
      </c>
      <c r="CM73" s="2">
        <f>ROUND(SUMIF(AA69:AA71,"=415143011",HD69:HD71),2)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16706.18</v>
      </c>
      <c r="G75" s="4" t="s">
        <v>56</v>
      </c>
      <c r="H75" s="4" t="s">
        <v>57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16706.18</v>
      </c>
      <c r="X75" s="4">
        <v>1</v>
      </c>
      <c r="Y75" s="4">
        <v>16706.18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58</v>
      </c>
      <c r="H76" s="4" t="s">
        <v>59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60</v>
      </c>
      <c r="H77" s="4" t="s">
        <v>61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62</v>
      </c>
      <c r="H78" s="4" t="s">
        <v>63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64</v>
      </c>
      <c r="H79" s="4" t="s">
        <v>65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66</v>
      </c>
      <c r="H80" s="4" t="s">
        <v>67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68</v>
      </c>
      <c r="H81" s="4" t="s">
        <v>69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70</v>
      </c>
      <c r="H82" s="4" t="s">
        <v>71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72</v>
      </c>
      <c r="H83" s="4" t="s">
        <v>73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74</v>
      </c>
      <c r="H84" s="4" t="s">
        <v>75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0</v>
      </c>
      <c r="G85" s="4" t="s">
        <v>76</v>
      </c>
      <c r="H85" s="4" t="s">
        <v>77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78</v>
      </c>
      <c r="H86" s="4" t="s">
        <v>79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0</v>
      </c>
      <c r="G87" s="4" t="s">
        <v>80</v>
      </c>
      <c r="H87" s="4" t="s">
        <v>81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16706.18</v>
      </c>
      <c r="G88" s="4" t="s">
        <v>82</v>
      </c>
      <c r="H88" s="4" t="s">
        <v>83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16706.18</v>
      </c>
      <c r="X88" s="4">
        <v>1</v>
      </c>
      <c r="Y88" s="4">
        <v>16706.18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84</v>
      </c>
      <c r="H89" s="4" t="s">
        <v>85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0</v>
      </c>
      <c r="G90" s="4" t="s">
        <v>86</v>
      </c>
      <c r="H90" s="4" t="s">
        <v>87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88</v>
      </c>
      <c r="H91" s="4" t="s">
        <v>89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35082.980000000003</v>
      </c>
      <c r="G92" s="4" t="s">
        <v>90</v>
      </c>
      <c r="H92" s="4" t="s">
        <v>91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35082.980000000003</v>
      </c>
      <c r="X92" s="4">
        <v>1</v>
      </c>
      <c r="Y92" s="4">
        <v>35082.980000000003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92</v>
      </c>
      <c r="H93" s="4" t="s">
        <v>93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94</v>
      </c>
      <c r="H94" s="4" t="s">
        <v>95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15.686400000000001</v>
      </c>
      <c r="G95" s="4" t="s">
        <v>96</v>
      </c>
      <c r="H95" s="4" t="s">
        <v>97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15.686400000000001</v>
      </c>
      <c r="X95" s="4">
        <v>1</v>
      </c>
      <c r="Y95" s="4">
        <v>15.686400000000001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0</v>
      </c>
      <c r="G96" s="4" t="s">
        <v>98</v>
      </c>
      <c r="H96" s="4" t="s">
        <v>99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100</v>
      </c>
      <c r="H97" s="4" t="s">
        <v>101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102</v>
      </c>
      <c r="H98" s="4" t="s">
        <v>103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12362.57</v>
      </c>
      <c r="G99" s="4" t="s">
        <v>104</v>
      </c>
      <c r="H99" s="4" t="s">
        <v>105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12362.57</v>
      </c>
      <c r="X99" s="4">
        <v>1</v>
      </c>
      <c r="Y99" s="4">
        <v>12362.57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6014.23</v>
      </c>
      <c r="G100" s="4" t="s">
        <v>106</v>
      </c>
      <c r="H100" s="4" t="s">
        <v>107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6014.23</v>
      </c>
      <c r="X100" s="4">
        <v>1</v>
      </c>
      <c r="Y100" s="4">
        <v>6014.23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35082.980000000003</v>
      </c>
      <c r="G101" s="4" t="s">
        <v>108</v>
      </c>
      <c r="H101" s="4" t="s">
        <v>109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35082.980000000003</v>
      </c>
      <c r="X101" s="4">
        <v>1</v>
      </c>
      <c r="Y101" s="4">
        <v>35082.980000000003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ROW(A117)</f>
        <v>117</v>
      </c>
      <c r="E103" s="1"/>
      <c r="F103" s="1" t="s">
        <v>3</v>
      </c>
      <c r="G103" s="1" t="s">
        <v>117</v>
      </c>
      <c r="H103" s="1" t="s">
        <v>3</v>
      </c>
      <c r="I103" s="1">
        <v>0</v>
      </c>
      <c r="J103" s="1"/>
      <c r="K103" s="1">
        <v>-1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56">B117</f>
        <v>1</v>
      </c>
      <c r="C105" s="2">
        <f t="shared" si="56"/>
        <v>4</v>
      </c>
      <c r="D105" s="2">
        <f t="shared" si="56"/>
        <v>103</v>
      </c>
      <c r="E105" s="2">
        <f t="shared" si="56"/>
        <v>0</v>
      </c>
      <c r="F105" s="2" t="str">
        <f t="shared" si="56"/>
        <v/>
      </c>
      <c r="G105" s="2" t="str">
        <f t="shared" si="56"/>
        <v>Телемеханизация</v>
      </c>
      <c r="H105" s="2"/>
      <c r="I105" s="2"/>
      <c r="J105" s="2"/>
      <c r="K105" s="2"/>
      <c r="L105" s="2"/>
      <c r="M105" s="2"/>
      <c r="N105" s="2"/>
      <c r="O105" s="2">
        <f t="shared" ref="O105:AT105" si="57">O117</f>
        <v>0</v>
      </c>
      <c r="P105" s="2">
        <f t="shared" si="57"/>
        <v>0</v>
      </c>
      <c r="Q105" s="2">
        <f t="shared" si="57"/>
        <v>0</v>
      </c>
      <c r="R105" s="2">
        <f t="shared" si="57"/>
        <v>0</v>
      </c>
      <c r="S105" s="2">
        <f t="shared" si="57"/>
        <v>0</v>
      </c>
      <c r="T105" s="2">
        <f t="shared" si="57"/>
        <v>0</v>
      </c>
      <c r="U105" s="2">
        <f t="shared" si="57"/>
        <v>0</v>
      </c>
      <c r="V105" s="2">
        <f t="shared" si="57"/>
        <v>0</v>
      </c>
      <c r="W105" s="2">
        <f t="shared" si="57"/>
        <v>0</v>
      </c>
      <c r="X105" s="2">
        <f t="shared" si="57"/>
        <v>0</v>
      </c>
      <c r="Y105" s="2">
        <f t="shared" si="57"/>
        <v>0</v>
      </c>
      <c r="Z105" s="2">
        <f t="shared" si="57"/>
        <v>0</v>
      </c>
      <c r="AA105" s="2">
        <f t="shared" si="57"/>
        <v>0</v>
      </c>
      <c r="AB105" s="2">
        <f t="shared" si="57"/>
        <v>0</v>
      </c>
      <c r="AC105" s="2">
        <f t="shared" si="57"/>
        <v>0</v>
      </c>
      <c r="AD105" s="2">
        <f t="shared" si="57"/>
        <v>0</v>
      </c>
      <c r="AE105" s="2">
        <f t="shared" si="57"/>
        <v>0</v>
      </c>
      <c r="AF105" s="2">
        <f t="shared" si="57"/>
        <v>0</v>
      </c>
      <c r="AG105" s="2">
        <f t="shared" si="57"/>
        <v>0</v>
      </c>
      <c r="AH105" s="2">
        <f t="shared" si="57"/>
        <v>0</v>
      </c>
      <c r="AI105" s="2">
        <f t="shared" si="57"/>
        <v>0</v>
      </c>
      <c r="AJ105" s="2">
        <f t="shared" si="57"/>
        <v>0</v>
      </c>
      <c r="AK105" s="2">
        <f t="shared" si="57"/>
        <v>0</v>
      </c>
      <c r="AL105" s="2">
        <f t="shared" si="57"/>
        <v>0</v>
      </c>
      <c r="AM105" s="2">
        <f t="shared" si="57"/>
        <v>0</v>
      </c>
      <c r="AN105" s="2">
        <f t="shared" si="57"/>
        <v>0</v>
      </c>
      <c r="AO105" s="2">
        <f t="shared" si="57"/>
        <v>0</v>
      </c>
      <c r="AP105" s="2">
        <f t="shared" si="57"/>
        <v>0</v>
      </c>
      <c r="AQ105" s="2">
        <f t="shared" si="57"/>
        <v>0</v>
      </c>
      <c r="AR105" s="2">
        <f t="shared" si="57"/>
        <v>0</v>
      </c>
      <c r="AS105" s="2">
        <f t="shared" si="57"/>
        <v>0</v>
      </c>
      <c r="AT105" s="2">
        <f t="shared" si="57"/>
        <v>0</v>
      </c>
      <c r="AU105" s="2">
        <f t="shared" ref="AU105:BZ105" si="58">AU117</f>
        <v>0</v>
      </c>
      <c r="AV105" s="2">
        <f t="shared" si="58"/>
        <v>0</v>
      </c>
      <c r="AW105" s="2">
        <f t="shared" si="58"/>
        <v>0</v>
      </c>
      <c r="AX105" s="2">
        <f t="shared" si="58"/>
        <v>0</v>
      </c>
      <c r="AY105" s="2">
        <f t="shared" si="58"/>
        <v>0</v>
      </c>
      <c r="AZ105" s="2">
        <f t="shared" si="58"/>
        <v>0</v>
      </c>
      <c r="BA105" s="2">
        <f t="shared" si="58"/>
        <v>0</v>
      </c>
      <c r="BB105" s="2">
        <f t="shared" si="58"/>
        <v>0</v>
      </c>
      <c r="BC105" s="2">
        <f t="shared" si="58"/>
        <v>0</v>
      </c>
      <c r="BD105" s="2">
        <f t="shared" si="58"/>
        <v>0</v>
      </c>
      <c r="BE105" s="2">
        <f t="shared" si="58"/>
        <v>0</v>
      </c>
      <c r="BF105" s="2">
        <f t="shared" si="58"/>
        <v>0</v>
      </c>
      <c r="BG105" s="2">
        <f t="shared" si="58"/>
        <v>0</v>
      </c>
      <c r="BH105" s="2">
        <f t="shared" si="58"/>
        <v>0</v>
      </c>
      <c r="BI105" s="2">
        <f t="shared" si="58"/>
        <v>0</v>
      </c>
      <c r="BJ105" s="2">
        <f t="shared" si="58"/>
        <v>0</v>
      </c>
      <c r="BK105" s="2">
        <f t="shared" si="58"/>
        <v>0</v>
      </c>
      <c r="BL105" s="2">
        <f t="shared" si="58"/>
        <v>0</v>
      </c>
      <c r="BM105" s="2">
        <f t="shared" si="58"/>
        <v>0</v>
      </c>
      <c r="BN105" s="2">
        <f t="shared" si="58"/>
        <v>0</v>
      </c>
      <c r="BO105" s="2">
        <f t="shared" si="58"/>
        <v>0</v>
      </c>
      <c r="BP105" s="2">
        <f t="shared" si="58"/>
        <v>0</v>
      </c>
      <c r="BQ105" s="2">
        <f t="shared" si="58"/>
        <v>0</v>
      </c>
      <c r="BR105" s="2">
        <f t="shared" si="58"/>
        <v>0</v>
      </c>
      <c r="BS105" s="2">
        <f t="shared" si="58"/>
        <v>0</v>
      </c>
      <c r="BT105" s="2">
        <f t="shared" si="58"/>
        <v>0</v>
      </c>
      <c r="BU105" s="2">
        <f t="shared" si="58"/>
        <v>0</v>
      </c>
      <c r="BV105" s="2">
        <f t="shared" si="58"/>
        <v>0</v>
      </c>
      <c r="BW105" s="2">
        <f t="shared" si="58"/>
        <v>0</v>
      </c>
      <c r="BX105" s="2">
        <f t="shared" si="58"/>
        <v>0</v>
      </c>
      <c r="BY105" s="2">
        <f t="shared" si="58"/>
        <v>0</v>
      </c>
      <c r="BZ105" s="2">
        <f t="shared" si="58"/>
        <v>0</v>
      </c>
      <c r="CA105" s="2">
        <f t="shared" ref="CA105:DF105" si="59">CA117</f>
        <v>0</v>
      </c>
      <c r="CB105" s="2">
        <f t="shared" si="59"/>
        <v>0</v>
      </c>
      <c r="CC105" s="2">
        <f t="shared" si="59"/>
        <v>0</v>
      </c>
      <c r="CD105" s="2">
        <f t="shared" si="59"/>
        <v>0</v>
      </c>
      <c r="CE105" s="2">
        <f t="shared" si="59"/>
        <v>0</v>
      </c>
      <c r="CF105" s="2">
        <f t="shared" si="59"/>
        <v>0</v>
      </c>
      <c r="CG105" s="2">
        <f t="shared" si="59"/>
        <v>0</v>
      </c>
      <c r="CH105" s="2">
        <f t="shared" si="59"/>
        <v>0</v>
      </c>
      <c r="CI105" s="2">
        <f t="shared" si="59"/>
        <v>0</v>
      </c>
      <c r="CJ105" s="2">
        <f t="shared" si="59"/>
        <v>0</v>
      </c>
      <c r="CK105" s="2">
        <f t="shared" si="59"/>
        <v>0</v>
      </c>
      <c r="CL105" s="2">
        <f t="shared" si="59"/>
        <v>0</v>
      </c>
      <c r="CM105" s="2">
        <f t="shared" si="59"/>
        <v>0</v>
      </c>
      <c r="CN105" s="2">
        <f t="shared" si="59"/>
        <v>0</v>
      </c>
      <c r="CO105" s="2">
        <f t="shared" si="59"/>
        <v>0</v>
      </c>
      <c r="CP105" s="2">
        <f t="shared" si="59"/>
        <v>0</v>
      </c>
      <c r="CQ105" s="2">
        <f t="shared" si="59"/>
        <v>0</v>
      </c>
      <c r="CR105" s="2">
        <f t="shared" si="59"/>
        <v>0</v>
      </c>
      <c r="CS105" s="2">
        <f t="shared" si="59"/>
        <v>0</v>
      </c>
      <c r="CT105" s="2">
        <f t="shared" si="59"/>
        <v>0</v>
      </c>
      <c r="CU105" s="2">
        <f t="shared" si="59"/>
        <v>0</v>
      </c>
      <c r="CV105" s="2">
        <f t="shared" si="59"/>
        <v>0</v>
      </c>
      <c r="CW105" s="2">
        <f t="shared" si="59"/>
        <v>0</v>
      </c>
      <c r="CX105" s="2">
        <f t="shared" si="59"/>
        <v>0</v>
      </c>
      <c r="CY105" s="2">
        <f t="shared" si="59"/>
        <v>0</v>
      </c>
      <c r="CZ105" s="2">
        <f t="shared" si="59"/>
        <v>0</v>
      </c>
      <c r="DA105" s="2">
        <f t="shared" si="59"/>
        <v>0</v>
      </c>
      <c r="DB105" s="2">
        <f t="shared" si="59"/>
        <v>0</v>
      </c>
      <c r="DC105" s="2">
        <f t="shared" si="59"/>
        <v>0</v>
      </c>
      <c r="DD105" s="2">
        <f t="shared" si="59"/>
        <v>0</v>
      </c>
      <c r="DE105" s="2">
        <f t="shared" si="59"/>
        <v>0</v>
      </c>
      <c r="DF105" s="2">
        <f t="shared" si="59"/>
        <v>0</v>
      </c>
      <c r="DG105" s="3">
        <f t="shared" ref="DG105:EL105" si="60">DG117</f>
        <v>0</v>
      </c>
      <c r="DH105" s="3">
        <f t="shared" si="60"/>
        <v>0</v>
      </c>
      <c r="DI105" s="3">
        <f t="shared" si="60"/>
        <v>0</v>
      </c>
      <c r="DJ105" s="3">
        <f t="shared" si="60"/>
        <v>0</v>
      </c>
      <c r="DK105" s="3">
        <f t="shared" si="60"/>
        <v>0</v>
      </c>
      <c r="DL105" s="3">
        <f t="shared" si="60"/>
        <v>0</v>
      </c>
      <c r="DM105" s="3">
        <f t="shared" si="60"/>
        <v>0</v>
      </c>
      <c r="DN105" s="3">
        <f t="shared" si="60"/>
        <v>0</v>
      </c>
      <c r="DO105" s="3">
        <f t="shared" si="60"/>
        <v>0</v>
      </c>
      <c r="DP105" s="3">
        <f t="shared" si="60"/>
        <v>0</v>
      </c>
      <c r="DQ105" s="3">
        <f t="shared" si="60"/>
        <v>0</v>
      </c>
      <c r="DR105" s="3">
        <f t="shared" si="60"/>
        <v>0</v>
      </c>
      <c r="DS105" s="3">
        <f t="shared" si="60"/>
        <v>0</v>
      </c>
      <c r="DT105" s="3">
        <f t="shared" si="60"/>
        <v>0</v>
      </c>
      <c r="DU105" s="3">
        <f t="shared" si="60"/>
        <v>0</v>
      </c>
      <c r="DV105" s="3">
        <f t="shared" si="60"/>
        <v>0</v>
      </c>
      <c r="DW105" s="3">
        <f t="shared" si="60"/>
        <v>0</v>
      </c>
      <c r="DX105" s="3">
        <f t="shared" si="60"/>
        <v>0</v>
      </c>
      <c r="DY105" s="3">
        <f t="shared" si="60"/>
        <v>0</v>
      </c>
      <c r="DZ105" s="3">
        <f t="shared" si="60"/>
        <v>0</v>
      </c>
      <c r="EA105" s="3">
        <f t="shared" si="60"/>
        <v>0</v>
      </c>
      <c r="EB105" s="3">
        <f t="shared" si="60"/>
        <v>0</v>
      </c>
      <c r="EC105" s="3">
        <f t="shared" si="60"/>
        <v>0</v>
      </c>
      <c r="ED105" s="3">
        <f t="shared" si="60"/>
        <v>0</v>
      </c>
      <c r="EE105" s="3">
        <f t="shared" si="60"/>
        <v>0</v>
      </c>
      <c r="EF105" s="3">
        <f t="shared" si="60"/>
        <v>0</v>
      </c>
      <c r="EG105" s="3">
        <f t="shared" si="60"/>
        <v>0</v>
      </c>
      <c r="EH105" s="3">
        <f t="shared" si="60"/>
        <v>0</v>
      </c>
      <c r="EI105" s="3">
        <f t="shared" si="60"/>
        <v>0</v>
      </c>
      <c r="EJ105" s="3">
        <f t="shared" si="60"/>
        <v>0</v>
      </c>
      <c r="EK105" s="3">
        <f t="shared" si="60"/>
        <v>0</v>
      </c>
      <c r="EL105" s="3">
        <f t="shared" si="60"/>
        <v>0</v>
      </c>
      <c r="EM105" s="3">
        <f t="shared" ref="EM105:FR105" si="61">EM117</f>
        <v>0</v>
      </c>
      <c r="EN105" s="3">
        <f t="shared" si="61"/>
        <v>0</v>
      </c>
      <c r="EO105" s="3">
        <f t="shared" si="61"/>
        <v>0</v>
      </c>
      <c r="EP105" s="3">
        <f t="shared" si="61"/>
        <v>0</v>
      </c>
      <c r="EQ105" s="3">
        <f t="shared" si="61"/>
        <v>0</v>
      </c>
      <c r="ER105" s="3">
        <f t="shared" si="61"/>
        <v>0</v>
      </c>
      <c r="ES105" s="3">
        <f t="shared" si="61"/>
        <v>0</v>
      </c>
      <c r="ET105" s="3">
        <f t="shared" si="61"/>
        <v>0</v>
      </c>
      <c r="EU105" s="3">
        <f t="shared" si="61"/>
        <v>0</v>
      </c>
      <c r="EV105" s="3">
        <f t="shared" si="61"/>
        <v>0</v>
      </c>
      <c r="EW105" s="3">
        <f t="shared" si="61"/>
        <v>0</v>
      </c>
      <c r="EX105" s="3">
        <f t="shared" si="61"/>
        <v>0</v>
      </c>
      <c r="EY105" s="3">
        <f t="shared" si="61"/>
        <v>0</v>
      </c>
      <c r="EZ105" s="3">
        <f t="shared" si="61"/>
        <v>0</v>
      </c>
      <c r="FA105" s="3">
        <f t="shared" si="61"/>
        <v>0</v>
      </c>
      <c r="FB105" s="3">
        <f t="shared" si="61"/>
        <v>0</v>
      </c>
      <c r="FC105" s="3">
        <f t="shared" si="61"/>
        <v>0</v>
      </c>
      <c r="FD105" s="3">
        <f t="shared" si="61"/>
        <v>0</v>
      </c>
      <c r="FE105" s="3">
        <f t="shared" si="61"/>
        <v>0</v>
      </c>
      <c r="FF105" s="3">
        <f t="shared" si="61"/>
        <v>0</v>
      </c>
      <c r="FG105" s="3">
        <f t="shared" si="61"/>
        <v>0</v>
      </c>
      <c r="FH105" s="3">
        <f t="shared" si="61"/>
        <v>0</v>
      </c>
      <c r="FI105" s="3">
        <f t="shared" si="61"/>
        <v>0</v>
      </c>
      <c r="FJ105" s="3">
        <f t="shared" si="61"/>
        <v>0</v>
      </c>
      <c r="FK105" s="3">
        <f t="shared" si="61"/>
        <v>0</v>
      </c>
      <c r="FL105" s="3">
        <f t="shared" si="61"/>
        <v>0</v>
      </c>
      <c r="FM105" s="3">
        <f t="shared" si="61"/>
        <v>0</v>
      </c>
      <c r="FN105" s="3">
        <f t="shared" si="61"/>
        <v>0</v>
      </c>
      <c r="FO105" s="3">
        <f t="shared" si="61"/>
        <v>0</v>
      </c>
      <c r="FP105" s="3">
        <f t="shared" si="61"/>
        <v>0</v>
      </c>
      <c r="FQ105" s="3">
        <f t="shared" si="61"/>
        <v>0</v>
      </c>
      <c r="FR105" s="3">
        <f t="shared" si="61"/>
        <v>0</v>
      </c>
      <c r="FS105" s="3">
        <f t="shared" ref="FS105:GX105" si="62">FS117</f>
        <v>0</v>
      </c>
      <c r="FT105" s="3">
        <f t="shared" si="62"/>
        <v>0</v>
      </c>
      <c r="FU105" s="3">
        <f t="shared" si="62"/>
        <v>0</v>
      </c>
      <c r="FV105" s="3">
        <f t="shared" si="62"/>
        <v>0</v>
      </c>
      <c r="FW105" s="3">
        <f t="shared" si="62"/>
        <v>0</v>
      </c>
      <c r="FX105" s="3">
        <f t="shared" si="62"/>
        <v>0</v>
      </c>
      <c r="FY105" s="3">
        <f t="shared" si="62"/>
        <v>0</v>
      </c>
      <c r="FZ105" s="3">
        <f t="shared" si="62"/>
        <v>0</v>
      </c>
      <c r="GA105" s="3">
        <f t="shared" si="62"/>
        <v>0</v>
      </c>
      <c r="GB105" s="3">
        <f t="shared" si="62"/>
        <v>0</v>
      </c>
      <c r="GC105" s="3">
        <f t="shared" si="62"/>
        <v>0</v>
      </c>
      <c r="GD105" s="3">
        <f t="shared" si="62"/>
        <v>0</v>
      </c>
      <c r="GE105" s="3">
        <f t="shared" si="62"/>
        <v>0</v>
      </c>
      <c r="GF105" s="3">
        <f t="shared" si="62"/>
        <v>0</v>
      </c>
      <c r="GG105" s="3">
        <f t="shared" si="62"/>
        <v>0</v>
      </c>
      <c r="GH105" s="3">
        <f t="shared" si="62"/>
        <v>0</v>
      </c>
      <c r="GI105" s="3">
        <f t="shared" si="62"/>
        <v>0</v>
      </c>
      <c r="GJ105" s="3">
        <f t="shared" si="62"/>
        <v>0</v>
      </c>
      <c r="GK105" s="3">
        <f t="shared" si="62"/>
        <v>0</v>
      </c>
      <c r="GL105" s="3">
        <f t="shared" si="62"/>
        <v>0</v>
      </c>
      <c r="GM105" s="3">
        <f t="shared" si="62"/>
        <v>0</v>
      </c>
      <c r="GN105" s="3">
        <f t="shared" si="62"/>
        <v>0</v>
      </c>
      <c r="GO105" s="3">
        <f t="shared" si="62"/>
        <v>0</v>
      </c>
      <c r="GP105" s="3">
        <f t="shared" si="62"/>
        <v>0</v>
      </c>
      <c r="GQ105" s="3">
        <f t="shared" si="62"/>
        <v>0</v>
      </c>
      <c r="GR105" s="3">
        <f t="shared" si="62"/>
        <v>0</v>
      </c>
      <c r="GS105" s="3">
        <f t="shared" si="62"/>
        <v>0</v>
      </c>
      <c r="GT105" s="3">
        <f t="shared" si="62"/>
        <v>0</v>
      </c>
      <c r="GU105" s="3">
        <f t="shared" si="62"/>
        <v>0</v>
      </c>
      <c r="GV105" s="3">
        <f t="shared" si="62"/>
        <v>0</v>
      </c>
      <c r="GW105" s="3">
        <f t="shared" si="62"/>
        <v>0</v>
      </c>
      <c r="GX105" s="3">
        <f t="shared" si="62"/>
        <v>0</v>
      </c>
    </row>
    <row r="107" spans="1:245" x14ac:dyDescent="0.2">
      <c r="A107">
        <v>17</v>
      </c>
      <c r="B107">
        <v>1</v>
      </c>
      <c r="C107">
        <f>ROW(SmtRes!A20)</f>
        <v>20</v>
      </c>
      <c r="D107">
        <f>ROW(EtalonRes!A20)</f>
        <v>20</v>
      </c>
      <c r="E107" t="s">
        <v>3</v>
      </c>
      <c r="F107" t="s">
        <v>47</v>
      </c>
      <c r="G107" t="s">
        <v>48</v>
      </c>
      <c r="H107" t="s">
        <v>49</v>
      </c>
      <c r="I107">
        <f>ROUND(3/100,7)</f>
        <v>0.03</v>
      </c>
      <c r="J107">
        <v>0</v>
      </c>
      <c r="K107">
        <f>ROUND(3/100,7)</f>
        <v>0.03</v>
      </c>
      <c r="O107">
        <f t="shared" ref="O107:O115" si="63">ROUND(CP107,2)</f>
        <v>331.26</v>
      </c>
      <c r="P107">
        <f>SUMIF(SmtRes!AQ19:'SmtRes'!AQ20,"=1",SmtRes!DF19:'SmtRes'!DF20)</f>
        <v>0</v>
      </c>
      <c r="Q107">
        <f>SUMIF(SmtRes!AQ19:'SmtRes'!AQ20,"=1",SmtRes!DG19:'SmtRes'!DG20)</f>
        <v>0</v>
      </c>
      <c r="R107">
        <f>SUMIF(SmtRes!AQ19:'SmtRes'!AQ20,"=1",SmtRes!DH19:'SmtRes'!DH20)</f>
        <v>0</v>
      </c>
      <c r="S107">
        <f>SUMIF(SmtRes!AQ19:'SmtRes'!AQ20,"=1",SmtRes!DI19:'SmtRes'!DI20)</f>
        <v>331.26</v>
      </c>
      <c r="T107">
        <f t="shared" ref="T107:T115" si="64">ROUND(CU107*I107,2)</f>
        <v>0</v>
      </c>
      <c r="U107">
        <f>SUMIF(SmtRes!AQ19:'SmtRes'!AQ20,"=1",SmtRes!CV19:'SmtRes'!CV20)</f>
        <v>0.31103999999999998</v>
      </c>
      <c r="V107">
        <f>SUMIF(SmtRes!AQ19:'SmtRes'!AQ20,"=1",SmtRes!CW19:'SmtRes'!CW20)</f>
        <v>0</v>
      </c>
      <c r="W107">
        <f t="shared" ref="W107:W115" si="65">ROUND(CX107*I107,2)</f>
        <v>0</v>
      </c>
      <c r="X107">
        <f t="shared" ref="X107:X115" si="66">ROUND(CY107,2)</f>
        <v>245.13</v>
      </c>
      <c r="Y107">
        <f t="shared" ref="Y107:Y115" si="67">ROUND(CZ107,2)</f>
        <v>119.25</v>
      </c>
      <c r="AA107">
        <v>-1</v>
      </c>
      <c r="AB107">
        <f t="shared" ref="AB107:AB115" si="68">ROUND((AC107+AD107+AF107),2)</f>
        <v>11042.02</v>
      </c>
      <c r="AC107">
        <f t="shared" ref="AC107:AC115" si="69">ROUND((0),2)</f>
        <v>0</v>
      </c>
      <c r="AD107">
        <f t="shared" ref="AD107:AD115" si="70">ROUND((((0)-(0))+AE107),2)</f>
        <v>0</v>
      </c>
      <c r="AE107">
        <f t="shared" ref="AE107:AE115" si="71">ROUND((0),2)</f>
        <v>0</v>
      </c>
      <c r="AF107">
        <f>ROUND((SUM(SmtRes!BT19:'SmtRes'!BT20)),2)</f>
        <v>11042.02</v>
      </c>
      <c r="AG107">
        <f t="shared" ref="AG107:AG115" si="72">ROUND((AP107),2)</f>
        <v>0</v>
      </c>
      <c r="AH107">
        <f>(SUM(SmtRes!BU19:'SmtRes'!BU20))</f>
        <v>10.368000000000002</v>
      </c>
      <c r="AI107">
        <f>(0)</f>
        <v>0</v>
      </c>
      <c r="AJ107">
        <f t="shared" ref="AJ107:AJ115" si="73">(AS107)</f>
        <v>0</v>
      </c>
      <c r="AK107">
        <v>13802.529600000002</v>
      </c>
      <c r="AL107">
        <v>0</v>
      </c>
      <c r="AM107">
        <v>0</v>
      </c>
      <c r="AN107">
        <v>0</v>
      </c>
      <c r="AO107">
        <v>13802.529600000002</v>
      </c>
      <c r="AP107">
        <v>0</v>
      </c>
      <c r="AQ107">
        <v>12.96</v>
      </c>
      <c r="AR107">
        <v>0</v>
      </c>
      <c r="AS107">
        <v>0</v>
      </c>
      <c r="AT107">
        <v>74</v>
      </c>
      <c r="AU107">
        <v>36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50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74</v>
      </c>
      <c r="CA107">
        <v>36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24</v>
      </c>
      <c r="CO107">
        <v>0</v>
      </c>
      <c r="CP107">
        <f t="shared" ref="CP107:CP115" si="74">(P107+Q107+S107+R107)</f>
        <v>331.26</v>
      </c>
      <c r="CQ107">
        <f>SUMIF(SmtRes!AQ19:'SmtRes'!AQ20,"=1",SmtRes!AA19:'SmtRes'!AA20)</f>
        <v>0</v>
      </c>
      <c r="CR107">
        <f>SUMIF(SmtRes!AQ19:'SmtRes'!AQ20,"=1",SmtRes!AB19:'SmtRes'!AB20)</f>
        <v>0</v>
      </c>
      <c r="CS107">
        <f>SUMIF(SmtRes!AQ19:'SmtRes'!AQ20,"=1",SmtRes!AC19:'SmtRes'!AC20)</f>
        <v>0</v>
      </c>
      <c r="CT107">
        <f>SUMIF(SmtRes!AQ19:'SmtRes'!AQ20,"=1",SmtRes!AD19:'SmtRes'!AD20)</f>
        <v>2130.02</v>
      </c>
      <c r="CU107">
        <f t="shared" ref="CU107:CU115" si="75">AG107</f>
        <v>0</v>
      </c>
      <c r="CV107">
        <f>SUMIF(SmtRes!AQ19:'SmtRes'!AQ20,"=1",SmtRes!BU19:'SmtRes'!BU20)</f>
        <v>10.368000000000002</v>
      </c>
      <c r="CW107">
        <f>SUMIF(SmtRes!AQ19:'SmtRes'!AQ20,"=1",SmtRes!BV19:'SmtRes'!BV20)</f>
        <v>0</v>
      </c>
      <c r="CX107">
        <f t="shared" ref="CX107:CX115" si="76">AJ107</f>
        <v>0</v>
      </c>
      <c r="CY107">
        <f t="shared" ref="CY107:CY115" si="77">(((S107+R107)*AT107)/100)</f>
        <v>245.13239999999999</v>
      </c>
      <c r="CZ107">
        <f t="shared" ref="CZ107:CZ115" si="78">(((S107+R107)*AU107)/100)</f>
        <v>119.25360000000001</v>
      </c>
      <c r="DB107">
        <v>10</v>
      </c>
      <c r="DC107" t="s">
        <v>3</v>
      </c>
      <c r="DD107" t="s">
        <v>3</v>
      </c>
      <c r="DE107" t="s">
        <v>3</v>
      </c>
      <c r="DF107" t="s">
        <v>3</v>
      </c>
      <c r="DG107" t="s">
        <v>25</v>
      </c>
      <c r="DH107" t="s">
        <v>3</v>
      </c>
      <c r="DI107" t="s">
        <v>25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49</v>
      </c>
      <c r="DW107" t="s">
        <v>49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378774269</v>
      </c>
      <c r="EF107">
        <v>4</v>
      </c>
      <c r="EG107" t="s">
        <v>26</v>
      </c>
      <c r="EH107">
        <v>83</v>
      </c>
      <c r="EI107" t="s">
        <v>26</v>
      </c>
      <c r="EJ107">
        <v>4</v>
      </c>
      <c r="EK107">
        <v>200001</v>
      </c>
      <c r="EL107" t="s">
        <v>27</v>
      </c>
      <c r="EM107" t="s">
        <v>28</v>
      </c>
      <c r="EO107" t="s">
        <v>29</v>
      </c>
      <c r="EQ107">
        <v>1024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12.96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74</v>
      </c>
      <c r="FY107">
        <v>36</v>
      </c>
      <c r="GA107" t="s">
        <v>3</v>
      </c>
      <c r="GD107">
        <v>1</v>
      </c>
      <c r="GF107">
        <v>-1463179469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ref="GL107:GL115" si="79">ROUND(IF(AND(BH107=3,BI107=3,FS107&lt;&gt;0),P107,0),2)</f>
        <v>0</v>
      </c>
      <c r="GM107">
        <f t="shared" ref="GM107:GM115" si="80">ROUND(O107+X107+Y107,2)+GX107</f>
        <v>695.64</v>
      </c>
      <c r="GN107">
        <f t="shared" ref="GN107:GN115" si="81">IF(OR(BI107=0,BI107=1),GM107-GX107,0)</f>
        <v>0</v>
      </c>
      <c r="GO107">
        <f t="shared" ref="GO107:GO115" si="82">IF(BI107=2,GM107-GX107,0)</f>
        <v>0</v>
      </c>
      <c r="GP107">
        <f t="shared" ref="GP107:GP115" si="83">IF(BI107=4,GM107-GX107,0)</f>
        <v>695.64</v>
      </c>
      <c r="GR107">
        <v>0</v>
      </c>
      <c r="GS107">
        <v>3</v>
      </c>
      <c r="GT107">
        <v>0</v>
      </c>
      <c r="GU107" t="s">
        <v>3</v>
      </c>
      <c r="GV107">
        <f t="shared" ref="GV107:GV115" si="84">ROUND((GT107),2)</f>
        <v>0</v>
      </c>
      <c r="GW107">
        <v>1</v>
      </c>
      <c r="GX107">
        <f t="shared" ref="GX107:GX115" si="85">ROUND(HC107*I107,2)</f>
        <v>0</v>
      </c>
      <c r="HA107">
        <v>0</v>
      </c>
      <c r="HB107">
        <v>0</v>
      </c>
      <c r="HC107">
        <f t="shared" ref="HC107:HC115" si="86">GV107*GW107</f>
        <v>0</v>
      </c>
      <c r="HE107" t="s">
        <v>3</v>
      </c>
      <c r="HF107" t="s">
        <v>3</v>
      </c>
      <c r="HM107" t="s">
        <v>3</v>
      </c>
      <c r="HN107" t="s">
        <v>30</v>
      </c>
      <c r="HO107" t="s">
        <v>31</v>
      </c>
      <c r="HP107" t="s">
        <v>26</v>
      </c>
      <c r="HQ107" t="s">
        <v>26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ROW(SmtRes!A22)</f>
        <v>22</v>
      </c>
      <c r="D108">
        <f>ROW(EtalonRes!A22)</f>
        <v>22</v>
      </c>
      <c r="E108" t="s">
        <v>3</v>
      </c>
      <c r="F108" t="s">
        <v>118</v>
      </c>
      <c r="G108" t="s">
        <v>119</v>
      </c>
      <c r="H108" t="s">
        <v>120</v>
      </c>
      <c r="I108">
        <v>1</v>
      </c>
      <c r="J108">
        <v>0</v>
      </c>
      <c r="K108">
        <v>1</v>
      </c>
      <c r="O108">
        <f t="shared" si="63"/>
        <v>5869.09</v>
      </c>
      <c r="P108">
        <f>SUMIF(SmtRes!AQ21:'SmtRes'!AQ22,"=1",SmtRes!DF21:'SmtRes'!DF22)</f>
        <v>0</v>
      </c>
      <c r="Q108">
        <f>SUMIF(SmtRes!AQ21:'SmtRes'!AQ22,"=1",SmtRes!DG21:'SmtRes'!DG22)</f>
        <v>0</v>
      </c>
      <c r="R108">
        <f>SUMIF(SmtRes!AQ21:'SmtRes'!AQ22,"=1",SmtRes!DH21:'SmtRes'!DH22)</f>
        <v>0</v>
      </c>
      <c r="S108">
        <f>SUMIF(SmtRes!AQ21:'SmtRes'!AQ22,"=1",SmtRes!DI21:'SmtRes'!DI22)</f>
        <v>5869.09</v>
      </c>
      <c r="T108">
        <f t="shared" si="64"/>
        <v>0</v>
      </c>
      <c r="U108">
        <f>SUMIF(SmtRes!AQ21:'SmtRes'!AQ22,"=1",SmtRes!CV21:'SmtRes'!CV22)</f>
        <v>7.4880000000000004</v>
      </c>
      <c r="V108">
        <f>SUMIF(SmtRes!AQ21:'SmtRes'!AQ22,"=1",SmtRes!CW21:'SmtRes'!CW22)</f>
        <v>0</v>
      </c>
      <c r="W108">
        <f t="shared" si="65"/>
        <v>0</v>
      </c>
      <c r="X108">
        <f t="shared" si="66"/>
        <v>4343.13</v>
      </c>
      <c r="Y108">
        <f t="shared" si="67"/>
        <v>2112.87</v>
      </c>
      <c r="AA108">
        <v>-1</v>
      </c>
      <c r="AB108">
        <f t="shared" si="68"/>
        <v>5869.09</v>
      </c>
      <c r="AC108">
        <f t="shared" si="69"/>
        <v>0</v>
      </c>
      <c r="AD108">
        <f t="shared" si="70"/>
        <v>0</v>
      </c>
      <c r="AE108">
        <f t="shared" si="71"/>
        <v>0</v>
      </c>
      <c r="AF108">
        <f>ROUND((SUM(SmtRes!BT21:'SmtRes'!BT22)),2)</f>
        <v>5869.09</v>
      </c>
      <c r="AG108">
        <f t="shared" si="72"/>
        <v>0</v>
      </c>
      <c r="AH108">
        <f>(SUM(SmtRes!BU21:'SmtRes'!BU22))</f>
        <v>7.4879999999999995</v>
      </c>
      <c r="AI108">
        <f>(0)</f>
        <v>0</v>
      </c>
      <c r="AJ108">
        <f t="shared" si="73"/>
        <v>0</v>
      </c>
      <c r="AK108">
        <v>7336.3679999999995</v>
      </c>
      <c r="AL108">
        <v>0</v>
      </c>
      <c r="AM108">
        <v>0</v>
      </c>
      <c r="AN108">
        <v>0</v>
      </c>
      <c r="AO108">
        <v>7336.3679999999995</v>
      </c>
      <c r="AP108">
        <v>0</v>
      </c>
      <c r="AQ108">
        <v>9.36</v>
      </c>
      <c r="AR108">
        <v>0</v>
      </c>
      <c r="AS108">
        <v>0</v>
      </c>
      <c r="AT108">
        <v>74</v>
      </c>
      <c r="AU108">
        <v>36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121</v>
      </c>
      <c r="BM108">
        <v>200001</v>
      </c>
      <c r="BN108">
        <v>0</v>
      </c>
      <c r="BO108" t="s">
        <v>3</v>
      </c>
      <c r="BP108">
        <v>0</v>
      </c>
      <c r="BQ108">
        <v>4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74</v>
      </c>
      <c r="CA108">
        <v>36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24</v>
      </c>
      <c r="CO108">
        <v>0</v>
      </c>
      <c r="CP108">
        <f t="shared" si="74"/>
        <v>5869.09</v>
      </c>
      <c r="CQ108">
        <f>SUMIF(SmtRes!AQ21:'SmtRes'!AQ22,"=1",SmtRes!AA21:'SmtRes'!AA22)</f>
        <v>0</v>
      </c>
      <c r="CR108">
        <f>SUMIF(SmtRes!AQ21:'SmtRes'!AQ22,"=1",SmtRes!AB21:'SmtRes'!AB22)</f>
        <v>0</v>
      </c>
      <c r="CS108">
        <f>SUMIF(SmtRes!AQ21:'SmtRes'!AQ22,"=1",SmtRes!AC21:'SmtRes'!AC22)</f>
        <v>0</v>
      </c>
      <c r="CT108">
        <f>SUMIF(SmtRes!AQ21:'SmtRes'!AQ22,"=1",SmtRes!AD21:'SmtRes'!AD22)</f>
        <v>1567.6</v>
      </c>
      <c r="CU108">
        <f t="shared" si="75"/>
        <v>0</v>
      </c>
      <c r="CV108">
        <f>SUMIF(SmtRes!AQ21:'SmtRes'!AQ22,"=1",SmtRes!BU21:'SmtRes'!BU22)</f>
        <v>7.4879999999999995</v>
      </c>
      <c r="CW108">
        <f>SUMIF(SmtRes!AQ21:'SmtRes'!AQ22,"=1",SmtRes!BV21:'SmtRes'!BV22)</f>
        <v>0</v>
      </c>
      <c r="CX108">
        <f t="shared" si="76"/>
        <v>0</v>
      </c>
      <c r="CY108">
        <f t="shared" si="77"/>
        <v>4343.1266000000005</v>
      </c>
      <c r="CZ108">
        <f t="shared" si="78"/>
        <v>2112.8723999999997</v>
      </c>
      <c r="DB108">
        <v>11</v>
      </c>
      <c r="DC108" t="s">
        <v>3</v>
      </c>
      <c r="DD108" t="s">
        <v>3</v>
      </c>
      <c r="DE108" t="s">
        <v>3</v>
      </c>
      <c r="DF108" t="s">
        <v>3</v>
      </c>
      <c r="DG108" t="s">
        <v>25</v>
      </c>
      <c r="DH108" t="s">
        <v>3</v>
      </c>
      <c r="DI108" t="s">
        <v>25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120</v>
      </c>
      <c r="DW108" t="s">
        <v>120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378774269</v>
      </c>
      <c r="EF108">
        <v>4</v>
      </c>
      <c r="EG108" t="s">
        <v>26</v>
      </c>
      <c r="EH108">
        <v>83</v>
      </c>
      <c r="EI108" t="s">
        <v>26</v>
      </c>
      <c r="EJ108">
        <v>4</v>
      </c>
      <c r="EK108">
        <v>200001</v>
      </c>
      <c r="EL108" t="s">
        <v>27</v>
      </c>
      <c r="EM108" t="s">
        <v>28</v>
      </c>
      <c r="EO108" t="s">
        <v>29</v>
      </c>
      <c r="EQ108">
        <v>1024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9.36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74</v>
      </c>
      <c r="FY108">
        <v>36</v>
      </c>
      <c r="GA108" t="s">
        <v>3</v>
      </c>
      <c r="GD108">
        <v>1</v>
      </c>
      <c r="GF108">
        <v>-903149551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79"/>
        <v>0</v>
      </c>
      <c r="GM108">
        <f t="shared" si="80"/>
        <v>12325.09</v>
      </c>
      <c r="GN108">
        <f t="shared" si="81"/>
        <v>0</v>
      </c>
      <c r="GO108">
        <f t="shared" si="82"/>
        <v>0</v>
      </c>
      <c r="GP108">
        <f t="shared" si="83"/>
        <v>12325.09</v>
      </c>
      <c r="GR108">
        <v>0</v>
      </c>
      <c r="GS108">
        <v>3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 t="shared" si="86"/>
        <v>0</v>
      </c>
      <c r="HE108" t="s">
        <v>3</v>
      </c>
      <c r="HF108" t="s">
        <v>3</v>
      </c>
      <c r="HM108" t="s">
        <v>3</v>
      </c>
      <c r="HN108" t="s">
        <v>30</v>
      </c>
      <c r="HO108" t="s">
        <v>31</v>
      </c>
      <c r="HP108" t="s">
        <v>26</v>
      </c>
      <c r="HQ108" t="s">
        <v>26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ROW(SmtRes!A24)</f>
        <v>24</v>
      </c>
      <c r="D109">
        <f>ROW(EtalonRes!A24)</f>
        <v>24</v>
      </c>
      <c r="E109" t="s">
        <v>3</v>
      </c>
      <c r="F109" t="s">
        <v>122</v>
      </c>
      <c r="G109" t="s">
        <v>123</v>
      </c>
      <c r="H109" t="s">
        <v>54</v>
      </c>
      <c r="I109">
        <v>3</v>
      </c>
      <c r="J109">
        <v>0</v>
      </c>
      <c r="K109">
        <v>3</v>
      </c>
      <c r="O109">
        <f t="shared" si="63"/>
        <v>5079.0200000000004</v>
      </c>
      <c r="P109">
        <f>SUMIF(SmtRes!AQ23:'SmtRes'!AQ24,"=1",SmtRes!DF23:'SmtRes'!DF24)</f>
        <v>0</v>
      </c>
      <c r="Q109">
        <f>SUMIF(SmtRes!AQ23:'SmtRes'!AQ24,"=1",SmtRes!DG23:'SmtRes'!DG24)</f>
        <v>0</v>
      </c>
      <c r="R109">
        <f>SUMIF(SmtRes!AQ23:'SmtRes'!AQ24,"=1",SmtRes!DH23:'SmtRes'!DH24)</f>
        <v>0</v>
      </c>
      <c r="S109">
        <f>SUMIF(SmtRes!AQ23:'SmtRes'!AQ24,"=1",SmtRes!DI23:'SmtRes'!DI24)</f>
        <v>5079.0200000000004</v>
      </c>
      <c r="T109">
        <f t="shared" si="64"/>
        <v>0</v>
      </c>
      <c r="U109">
        <f>SUMIF(SmtRes!AQ23:'SmtRes'!AQ24,"=1",SmtRes!CV23:'SmtRes'!CV24)</f>
        <v>6.48</v>
      </c>
      <c r="V109">
        <f>SUMIF(SmtRes!AQ23:'SmtRes'!AQ24,"=1",SmtRes!CW23:'SmtRes'!CW24)</f>
        <v>0</v>
      </c>
      <c r="W109">
        <f t="shared" si="65"/>
        <v>0</v>
      </c>
      <c r="X109">
        <f t="shared" si="66"/>
        <v>3758.47</v>
      </c>
      <c r="Y109">
        <f t="shared" si="67"/>
        <v>1828.45</v>
      </c>
      <c r="AA109">
        <v>-1</v>
      </c>
      <c r="AB109">
        <f t="shared" si="68"/>
        <v>1693.01</v>
      </c>
      <c r="AC109">
        <f t="shared" si="69"/>
        <v>0</v>
      </c>
      <c r="AD109">
        <f t="shared" si="70"/>
        <v>0</v>
      </c>
      <c r="AE109">
        <f t="shared" si="71"/>
        <v>0</v>
      </c>
      <c r="AF109">
        <f>ROUND((SUM(SmtRes!BT23:'SmtRes'!BT24)),2)</f>
        <v>1693.01</v>
      </c>
      <c r="AG109">
        <f t="shared" si="72"/>
        <v>0</v>
      </c>
      <c r="AH109">
        <f>(SUM(SmtRes!BU23:'SmtRes'!BU24))</f>
        <v>2.16</v>
      </c>
      <c r="AI109">
        <f>(0)</f>
        <v>0</v>
      </c>
      <c r="AJ109">
        <f t="shared" si="73"/>
        <v>0</v>
      </c>
      <c r="AK109">
        <v>2116.2600000000002</v>
      </c>
      <c r="AL109">
        <v>0</v>
      </c>
      <c r="AM109">
        <v>0</v>
      </c>
      <c r="AN109">
        <v>0</v>
      </c>
      <c r="AO109">
        <v>2116.2600000000002</v>
      </c>
      <c r="AP109">
        <v>0</v>
      </c>
      <c r="AQ109">
        <v>2.7</v>
      </c>
      <c r="AR109">
        <v>0</v>
      </c>
      <c r="AS109">
        <v>0</v>
      </c>
      <c r="AT109">
        <v>74</v>
      </c>
      <c r="AU109">
        <v>36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124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74</v>
      </c>
      <c r="CA109">
        <v>36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24</v>
      </c>
      <c r="CO109">
        <v>0</v>
      </c>
      <c r="CP109">
        <f t="shared" si="74"/>
        <v>5079.0200000000004</v>
      </c>
      <c r="CQ109">
        <f>SUMIF(SmtRes!AQ23:'SmtRes'!AQ24,"=1",SmtRes!AA23:'SmtRes'!AA24)</f>
        <v>0</v>
      </c>
      <c r="CR109">
        <f>SUMIF(SmtRes!AQ23:'SmtRes'!AQ24,"=1",SmtRes!AB23:'SmtRes'!AB24)</f>
        <v>0</v>
      </c>
      <c r="CS109">
        <f>SUMIF(SmtRes!AQ23:'SmtRes'!AQ24,"=1",SmtRes!AC23:'SmtRes'!AC24)</f>
        <v>0</v>
      </c>
      <c r="CT109">
        <f>SUMIF(SmtRes!AQ23:'SmtRes'!AQ24,"=1",SmtRes!AD23:'SmtRes'!AD24)</f>
        <v>1567.6</v>
      </c>
      <c r="CU109">
        <f t="shared" si="75"/>
        <v>0</v>
      </c>
      <c r="CV109">
        <f>SUMIF(SmtRes!AQ23:'SmtRes'!AQ24,"=1",SmtRes!BU23:'SmtRes'!BU24)</f>
        <v>2.16</v>
      </c>
      <c r="CW109">
        <f>SUMIF(SmtRes!AQ23:'SmtRes'!AQ24,"=1",SmtRes!BV23:'SmtRes'!BV24)</f>
        <v>0</v>
      </c>
      <c r="CX109">
        <f t="shared" si="76"/>
        <v>0</v>
      </c>
      <c r="CY109">
        <f t="shared" si="77"/>
        <v>3758.4748000000004</v>
      </c>
      <c r="CZ109">
        <f t="shared" si="78"/>
        <v>1828.4472000000003</v>
      </c>
      <c r="DB109">
        <v>12</v>
      </c>
      <c r="DC109" t="s">
        <v>3</v>
      </c>
      <c r="DD109" t="s">
        <v>3</v>
      </c>
      <c r="DE109" t="s">
        <v>3</v>
      </c>
      <c r="DF109" t="s">
        <v>3</v>
      </c>
      <c r="DG109" t="s">
        <v>25</v>
      </c>
      <c r="DH109" t="s">
        <v>3</v>
      </c>
      <c r="DI109" t="s">
        <v>25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54</v>
      </c>
      <c r="DW109" t="s">
        <v>54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378774269</v>
      </c>
      <c r="EF109">
        <v>4</v>
      </c>
      <c r="EG109" t="s">
        <v>26</v>
      </c>
      <c r="EH109">
        <v>83</v>
      </c>
      <c r="EI109" t="s">
        <v>26</v>
      </c>
      <c r="EJ109">
        <v>4</v>
      </c>
      <c r="EK109">
        <v>200001</v>
      </c>
      <c r="EL109" t="s">
        <v>27</v>
      </c>
      <c r="EM109" t="s">
        <v>28</v>
      </c>
      <c r="EO109" t="s">
        <v>29</v>
      </c>
      <c r="EQ109">
        <v>1024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2.7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74</v>
      </c>
      <c r="FY109">
        <v>36</v>
      </c>
      <c r="GA109" t="s">
        <v>3</v>
      </c>
      <c r="GD109">
        <v>1</v>
      </c>
      <c r="GF109">
        <v>-1232282053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79"/>
        <v>0</v>
      </c>
      <c r="GM109">
        <f t="shared" si="80"/>
        <v>10665.94</v>
      </c>
      <c r="GN109">
        <f t="shared" si="81"/>
        <v>0</v>
      </c>
      <c r="GO109">
        <f t="shared" si="82"/>
        <v>0</v>
      </c>
      <c r="GP109">
        <f t="shared" si="83"/>
        <v>10665.94</v>
      </c>
      <c r="GR109">
        <v>0</v>
      </c>
      <c r="GS109">
        <v>3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 t="shared" si="86"/>
        <v>0</v>
      </c>
      <c r="HE109" t="s">
        <v>3</v>
      </c>
      <c r="HF109" t="s">
        <v>3</v>
      </c>
      <c r="HM109" t="s">
        <v>3</v>
      </c>
      <c r="HN109" t="s">
        <v>30</v>
      </c>
      <c r="HO109" t="s">
        <v>31</v>
      </c>
      <c r="HP109" t="s">
        <v>26</v>
      </c>
      <c r="HQ109" t="s">
        <v>26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ROW(SmtRes!A26)</f>
        <v>26</v>
      </c>
      <c r="D110">
        <f>ROW(EtalonRes!A26)</f>
        <v>26</v>
      </c>
      <c r="E110" t="s">
        <v>3</v>
      </c>
      <c r="F110" t="s">
        <v>125</v>
      </c>
      <c r="G110" t="s">
        <v>126</v>
      </c>
      <c r="H110" t="s">
        <v>22</v>
      </c>
      <c r="I110">
        <v>10</v>
      </c>
      <c r="J110">
        <v>0</v>
      </c>
      <c r="K110">
        <v>10</v>
      </c>
      <c r="O110">
        <f t="shared" si="63"/>
        <v>12962.92</v>
      </c>
      <c r="P110">
        <f>SUMIF(SmtRes!AQ25:'SmtRes'!AQ26,"=1",SmtRes!DF25:'SmtRes'!DF26)</f>
        <v>0</v>
      </c>
      <c r="Q110">
        <f>SUMIF(SmtRes!AQ25:'SmtRes'!AQ26,"=1",SmtRes!DG25:'SmtRes'!DG26)</f>
        <v>0</v>
      </c>
      <c r="R110">
        <f>SUMIF(SmtRes!AQ25:'SmtRes'!AQ26,"=1",SmtRes!DH25:'SmtRes'!DH26)</f>
        <v>0</v>
      </c>
      <c r="S110">
        <f>SUMIF(SmtRes!AQ25:'SmtRes'!AQ26,"=1",SmtRes!DI25:'SmtRes'!DI26)</f>
        <v>12962.92</v>
      </c>
      <c r="T110">
        <f t="shared" si="64"/>
        <v>0</v>
      </c>
      <c r="U110">
        <f>SUMIF(SmtRes!AQ25:'SmtRes'!AQ26,"=1",SmtRes!CV25:'SmtRes'!CV26)</f>
        <v>12.96</v>
      </c>
      <c r="V110">
        <f>SUMIF(SmtRes!AQ25:'SmtRes'!AQ26,"=1",SmtRes!CW25:'SmtRes'!CW26)</f>
        <v>0</v>
      </c>
      <c r="W110">
        <f t="shared" si="65"/>
        <v>0</v>
      </c>
      <c r="X110">
        <f t="shared" si="66"/>
        <v>9592.56</v>
      </c>
      <c r="Y110">
        <f t="shared" si="67"/>
        <v>4666.6499999999996</v>
      </c>
      <c r="AA110">
        <v>-1</v>
      </c>
      <c r="AB110">
        <f t="shared" si="68"/>
        <v>1296.29</v>
      </c>
      <c r="AC110">
        <f t="shared" si="69"/>
        <v>0</v>
      </c>
      <c r="AD110">
        <f t="shared" si="70"/>
        <v>0</v>
      </c>
      <c r="AE110">
        <f t="shared" si="71"/>
        <v>0</v>
      </c>
      <c r="AF110">
        <f>ROUND((SUM(SmtRes!BT25:'SmtRes'!BT26)),2)</f>
        <v>1296.29</v>
      </c>
      <c r="AG110">
        <f t="shared" si="72"/>
        <v>0</v>
      </c>
      <c r="AH110">
        <f>(SUM(SmtRes!BU25:'SmtRes'!BU26))</f>
        <v>1.296</v>
      </c>
      <c r="AI110">
        <f>(0)</f>
        <v>0</v>
      </c>
      <c r="AJ110">
        <f t="shared" si="73"/>
        <v>0</v>
      </c>
      <c r="AK110">
        <v>1620.3652999999999</v>
      </c>
      <c r="AL110">
        <v>0</v>
      </c>
      <c r="AM110">
        <v>0</v>
      </c>
      <c r="AN110">
        <v>0</v>
      </c>
      <c r="AO110">
        <v>1620.3652999999999</v>
      </c>
      <c r="AP110">
        <v>0</v>
      </c>
      <c r="AQ110">
        <v>1.62</v>
      </c>
      <c r="AR110">
        <v>0</v>
      </c>
      <c r="AS110">
        <v>0</v>
      </c>
      <c r="AT110">
        <v>74</v>
      </c>
      <c r="AU110">
        <v>36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127</v>
      </c>
      <c r="BM110">
        <v>200001</v>
      </c>
      <c r="BN110">
        <v>0</v>
      </c>
      <c r="BO110" t="s">
        <v>3</v>
      </c>
      <c r="BP110">
        <v>0</v>
      </c>
      <c r="BQ110">
        <v>4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74</v>
      </c>
      <c r="CA110">
        <v>36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24</v>
      </c>
      <c r="CO110">
        <v>0</v>
      </c>
      <c r="CP110">
        <f t="shared" si="74"/>
        <v>12962.92</v>
      </c>
      <c r="CQ110">
        <f>SUMIF(SmtRes!AQ25:'SmtRes'!AQ26,"=1",SmtRes!AA25:'SmtRes'!AA26)</f>
        <v>0</v>
      </c>
      <c r="CR110">
        <f>SUMIF(SmtRes!AQ25:'SmtRes'!AQ26,"=1",SmtRes!AB25:'SmtRes'!AB26)</f>
        <v>0</v>
      </c>
      <c r="CS110">
        <f>SUMIF(SmtRes!AQ25:'SmtRes'!AQ26,"=1",SmtRes!AC25:'SmtRes'!AC26)</f>
        <v>0</v>
      </c>
      <c r="CT110">
        <f>SUMIF(SmtRes!AQ25:'SmtRes'!AQ26,"=1",SmtRes!AD25:'SmtRes'!AD26)</f>
        <v>1974.4499999999998</v>
      </c>
      <c r="CU110">
        <f t="shared" si="75"/>
        <v>0</v>
      </c>
      <c r="CV110">
        <f>SUMIF(SmtRes!AQ25:'SmtRes'!AQ26,"=1",SmtRes!BU25:'SmtRes'!BU26)</f>
        <v>1.296</v>
      </c>
      <c r="CW110">
        <f>SUMIF(SmtRes!AQ25:'SmtRes'!AQ26,"=1",SmtRes!BV25:'SmtRes'!BV26)</f>
        <v>0</v>
      </c>
      <c r="CX110">
        <f t="shared" si="76"/>
        <v>0</v>
      </c>
      <c r="CY110">
        <f t="shared" si="77"/>
        <v>9592.5607999999993</v>
      </c>
      <c r="CZ110">
        <f t="shared" si="78"/>
        <v>4666.6512000000002</v>
      </c>
      <c r="DB110">
        <v>13</v>
      </c>
      <c r="DC110" t="s">
        <v>3</v>
      </c>
      <c r="DD110" t="s">
        <v>3</v>
      </c>
      <c r="DE110" t="s">
        <v>3</v>
      </c>
      <c r="DF110" t="s">
        <v>3</v>
      </c>
      <c r="DG110" t="s">
        <v>25</v>
      </c>
      <c r="DH110" t="s">
        <v>3</v>
      </c>
      <c r="DI110" t="s">
        <v>25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</v>
      </c>
      <c r="DW110" t="s">
        <v>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378774269</v>
      </c>
      <c r="EF110">
        <v>4</v>
      </c>
      <c r="EG110" t="s">
        <v>26</v>
      </c>
      <c r="EH110">
        <v>83</v>
      </c>
      <c r="EI110" t="s">
        <v>26</v>
      </c>
      <c r="EJ110">
        <v>4</v>
      </c>
      <c r="EK110">
        <v>200001</v>
      </c>
      <c r="EL110" t="s">
        <v>27</v>
      </c>
      <c r="EM110" t="s">
        <v>28</v>
      </c>
      <c r="EO110" t="s">
        <v>29</v>
      </c>
      <c r="EQ110">
        <v>1024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1.62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74</v>
      </c>
      <c r="FY110">
        <v>36</v>
      </c>
      <c r="GA110" t="s">
        <v>3</v>
      </c>
      <c r="GD110">
        <v>1</v>
      </c>
      <c r="GF110">
        <v>-1594459358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79"/>
        <v>0</v>
      </c>
      <c r="GM110">
        <f t="shared" si="80"/>
        <v>27222.13</v>
      </c>
      <c r="GN110">
        <f t="shared" si="81"/>
        <v>0</v>
      </c>
      <c r="GO110">
        <f t="shared" si="82"/>
        <v>0</v>
      </c>
      <c r="GP110">
        <f t="shared" si="83"/>
        <v>27222.13</v>
      </c>
      <c r="GR110">
        <v>0</v>
      </c>
      <c r="GS110">
        <v>3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 t="shared" si="86"/>
        <v>0</v>
      </c>
      <c r="HE110" t="s">
        <v>3</v>
      </c>
      <c r="HF110" t="s">
        <v>3</v>
      </c>
      <c r="HM110" t="s">
        <v>3</v>
      </c>
      <c r="HN110" t="s">
        <v>30</v>
      </c>
      <c r="HO110" t="s">
        <v>31</v>
      </c>
      <c r="HP110" t="s">
        <v>26</v>
      </c>
      <c r="HQ110" t="s">
        <v>26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ROW(SmtRes!A28)</f>
        <v>28</v>
      </c>
      <c r="D111">
        <f>ROW(EtalonRes!A28)</f>
        <v>28</v>
      </c>
      <c r="E111" t="s">
        <v>3</v>
      </c>
      <c r="F111" t="s">
        <v>128</v>
      </c>
      <c r="G111" t="s">
        <v>129</v>
      </c>
      <c r="H111" t="s">
        <v>54</v>
      </c>
      <c r="I111">
        <v>18</v>
      </c>
      <c r="J111">
        <v>0</v>
      </c>
      <c r="K111">
        <v>18</v>
      </c>
      <c r="O111">
        <f t="shared" si="63"/>
        <v>4907.5600000000004</v>
      </c>
      <c r="P111">
        <f>SUMIF(SmtRes!AQ27:'SmtRes'!AQ28,"=1",SmtRes!DF27:'SmtRes'!DF28)</f>
        <v>0</v>
      </c>
      <c r="Q111">
        <f>SUMIF(SmtRes!AQ27:'SmtRes'!AQ28,"=1",SmtRes!DG27:'SmtRes'!DG28)</f>
        <v>0</v>
      </c>
      <c r="R111">
        <f>SUMIF(SmtRes!AQ27:'SmtRes'!AQ28,"=1",SmtRes!DH27:'SmtRes'!DH28)</f>
        <v>0</v>
      </c>
      <c r="S111">
        <f>SUMIF(SmtRes!AQ27:'SmtRes'!AQ28,"=1",SmtRes!DI27:'SmtRes'!DI28)</f>
        <v>4907.5599999999995</v>
      </c>
      <c r="T111">
        <f t="shared" si="64"/>
        <v>0</v>
      </c>
      <c r="U111">
        <f>SUMIF(SmtRes!AQ27:'SmtRes'!AQ28,"=1",SmtRes!CV27:'SmtRes'!CV28)</f>
        <v>4.6079999999999997</v>
      </c>
      <c r="V111">
        <f>SUMIF(SmtRes!AQ27:'SmtRes'!AQ28,"=1",SmtRes!CW27:'SmtRes'!CW28)</f>
        <v>0</v>
      </c>
      <c r="W111">
        <f t="shared" si="65"/>
        <v>0</v>
      </c>
      <c r="X111">
        <f t="shared" si="66"/>
        <v>3631.59</v>
      </c>
      <c r="Y111">
        <f t="shared" si="67"/>
        <v>1766.72</v>
      </c>
      <c r="AA111">
        <v>-1</v>
      </c>
      <c r="AB111">
        <f t="shared" si="68"/>
        <v>272.64</v>
      </c>
      <c r="AC111">
        <f t="shared" si="69"/>
        <v>0</v>
      </c>
      <c r="AD111">
        <f t="shared" si="70"/>
        <v>0</v>
      </c>
      <c r="AE111">
        <f t="shared" si="71"/>
        <v>0</v>
      </c>
      <c r="AF111">
        <f>ROUND((SUM(SmtRes!BT27:'SmtRes'!BT28)),2)</f>
        <v>272.64</v>
      </c>
      <c r="AG111">
        <f t="shared" si="72"/>
        <v>0</v>
      </c>
      <c r="AH111">
        <f>(SUM(SmtRes!BU27:'SmtRes'!BU28))</f>
        <v>0.25600000000000001</v>
      </c>
      <c r="AI111">
        <f>(0)</f>
        <v>0</v>
      </c>
      <c r="AJ111">
        <f t="shared" si="73"/>
        <v>0</v>
      </c>
      <c r="AK111">
        <v>340.8032</v>
      </c>
      <c r="AL111">
        <v>0</v>
      </c>
      <c r="AM111">
        <v>0</v>
      </c>
      <c r="AN111">
        <v>0</v>
      </c>
      <c r="AO111">
        <v>340.8032</v>
      </c>
      <c r="AP111">
        <v>0</v>
      </c>
      <c r="AQ111">
        <v>0.32</v>
      </c>
      <c r="AR111">
        <v>0</v>
      </c>
      <c r="AS111">
        <v>0</v>
      </c>
      <c r="AT111">
        <v>74</v>
      </c>
      <c r="AU111">
        <v>36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130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74</v>
      </c>
      <c r="CA111">
        <v>36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24</v>
      </c>
      <c r="CO111">
        <v>0</v>
      </c>
      <c r="CP111">
        <f t="shared" si="74"/>
        <v>4907.5599999999995</v>
      </c>
      <c r="CQ111">
        <f>SUMIF(SmtRes!AQ27:'SmtRes'!AQ28,"=1",SmtRes!AA27:'SmtRes'!AA28)</f>
        <v>0</v>
      </c>
      <c r="CR111">
        <f>SUMIF(SmtRes!AQ27:'SmtRes'!AQ28,"=1",SmtRes!AB27:'SmtRes'!AB28)</f>
        <v>0</v>
      </c>
      <c r="CS111">
        <f>SUMIF(SmtRes!AQ27:'SmtRes'!AQ28,"=1",SmtRes!AC27:'SmtRes'!AC28)</f>
        <v>0</v>
      </c>
      <c r="CT111">
        <f>SUMIF(SmtRes!AQ27:'SmtRes'!AQ28,"=1",SmtRes!AD27:'SmtRes'!AD28)</f>
        <v>2130.02</v>
      </c>
      <c r="CU111">
        <f t="shared" si="75"/>
        <v>0</v>
      </c>
      <c r="CV111">
        <f>SUMIF(SmtRes!AQ27:'SmtRes'!AQ28,"=1",SmtRes!BU27:'SmtRes'!BU28)</f>
        <v>0.25600000000000001</v>
      </c>
      <c r="CW111">
        <f>SUMIF(SmtRes!AQ27:'SmtRes'!AQ28,"=1",SmtRes!BV27:'SmtRes'!BV28)</f>
        <v>0</v>
      </c>
      <c r="CX111">
        <f t="shared" si="76"/>
        <v>0</v>
      </c>
      <c r="CY111">
        <f t="shared" si="77"/>
        <v>3631.5943999999995</v>
      </c>
      <c r="CZ111">
        <f t="shared" si="78"/>
        <v>1766.7215999999999</v>
      </c>
      <c r="DB111">
        <v>14</v>
      </c>
      <c r="DC111" t="s">
        <v>3</v>
      </c>
      <c r="DD111" t="s">
        <v>3</v>
      </c>
      <c r="DE111" t="s">
        <v>3</v>
      </c>
      <c r="DF111" t="s">
        <v>3</v>
      </c>
      <c r="DG111" t="s">
        <v>25</v>
      </c>
      <c r="DH111" t="s">
        <v>3</v>
      </c>
      <c r="DI111" t="s">
        <v>25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54</v>
      </c>
      <c r="DW111" t="s">
        <v>54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378774269</v>
      </c>
      <c r="EF111">
        <v>4</v>
      </c>
      <c r="EG111" t="s">
        <v>26</v>
      </c>
      <c r="EH111">
        <v>83</v>
      </c>
      <c r="EI111" t="s">
        <v>26</v>
      </c>
      <c r="EJ111">
        <v>4</v>
      </c>
      <c r="EK111">
        <v>200001</v>
      </c>
      <c r="EL111" t="s">
        <v>27</v>
      </c>
      <c r="EM111" t="s">
        <v>28</v>
      </c>
      <c r="EO111" t="s">
        <v>29</v>
      </c>
      <c r="EQ111">
        <v>1024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0.32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74</v>
      </c>
      <c r="FY111">
        <v>36</v>
      </c>
      <c r="GA111" t="s">
        <v>3</v>
      </c>
      <c r="GD111">
        <v>1</v>
      </c>
      <c r="GF111">
        <v>363018580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79"/>
        <v>0</v>
      </c>
      <c r="GM111">
        <f t="shared" si="80"/>
        <v>10305.870000000001</v>
      </c>
      <c r="GN111">
        <f t="shared" si="81"/>
        <v>0</v>
      </c>
      <c r="GO111">
        <f t="shared" si="82"/>
        <v>0</v>
      </c>
      <c r="GP111">
        <f t="shared" si="83"/>
        <v>10305.870000000001</v>
      </c>
      <c r="GR111">
        <v>0</v>
      </c>
      <c r="GS111">
        <v>3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 t="shared" si="86"/>
        <v>0</v>
      </c>
      <c r="HE111" t="s">
        <v>3</v>
      </c>
      <c r="HF111" t="s">
        <v>3</v>
      </c>
      <c r="HM111" t="s">
        <v>3</v>
      </c>
      <c r="HN111" t="s">
        <v>30</v>
      </c>
      <c r="HO111" t="s">
        <v>31</v>
      </c>
      <c r="HP111" t="s">
        <v>26</v>
      </c>
      <c r="HQ111" t="s">
        <v>26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ROW(SmtRes!A30)</f>
        <v>30</v>
      </c>
      <c r="D112">
        <f>ROW(EtalonRes!A30)</f>
        <v>30</v>
      </c>
      <c r="E112" t="s">
        <v>3</v>
      </c>
      <c r="F112" t="s">
        <v>131</v>
      </c>
      <c r="G112" t="s">
        <v>132</v>
      </c>
      <c r="H112" t="s">
        <v>54</v>
      </c>
      <c r="I112">
        <v>9</v>
      </c>
      <c r="J112">
        <v>0</v>
      </c>
      <c r="K112">
        <v>9</v>
      </c>
      <c r="O112">
        <f t="shared" si="63"/>
        <v>6287.81</v>
      </c>
      <c r="P112">
        <f>SUMIF(SmtRes!AQ29:'SmtRes'!AQ30,"=1",SmtRes!DF29:'SmtRes'!DF30)</f>
        <v>0</v>
      </c>
      <c r="Q112">
        <f>SUMIF(SmtRes!AQ29:'SmtRes'!AQ30,"=1",SmtRes!DG29:'SmtRes'!DG30)</f>
        <v>0</v>
      </c>
      <c r="R112">
        <f>SUMIF(SmtRes!AQ29:'SmtRes'!AQ30,"=1",SmtRes!DH29:'SmtRes'!DH30)</f>
        <v>0</v>
      </c>
      <c r="S112">
        <f>SUMIF(SmtRes!AQ29:'SmtRes'!AQ30,"=1",SmtRes!DI29:'SmtRes'!DI30)</f>
        <v>6287.8099999999995</v>
      </c>
      <c r="T112">
        <f t="shared" si="64"/>
        <v>0</v>
      </c>
      <c r="U112">
        <f>SUMIF(SmtRes!AQ29:'SmtRes'!AQ30,"=1",SmtRes!CV29:'SmtRes'!CV30)</f>
        <v>5.9039999999999999</v>
      </c>
      <c r="V112">
        <f>SUMIF(SmtRes!AQ29:'SmtRes'!AQ30,"=1",SmtRes!CW29:'SmtRes'!CW30)</f>
        <v>0</v>
      </c>
      <c r="W112">
        <f t="shared" si="65"/>
        <v>0</v>
      </c>
      <c r="X112">
        <f t="shared" si="66"/>
        <v>4652.9799999999996</v>
      </c>
      <c r="Y112">
        <f t="shared" si="67"/>
        <v>2263.61</v>
      </c>
      <c r="AA112">
        <v>-1</v>
      </c>
      <c r="AB112">
        <f t="shared" si="68"/>
        <v>698.65</v>
      </c>
      <c r="AC112">
        <f t="shared" si="69"/>
        <v>0</v>
      </c>
      <c r="AD112">
        <f t="shared" si="70"/>
        <v>0</v>
      </c>
      <c r="AE112">
        <f t="shared" si="71"/>
        <v>0</v>
      </c>
      <c r="AF112">
        <f>ROUND((SUM(SmtRes!BT29:'SmtRes'!BT30)),2)</f>
        <v>698.65</v>
      </c>
      <c r="AG112">
        <f t="shared" si="72"/>
        <v>0</v>
      </c>
      <c r="AH112">
        <f>(SUM(SmtRes!BU29:'SmtRes'!BU30))</f>
        <v>0.65600000000000003</v>
      </c>
      <c r="AI112">
        <f>(0)</f>
        <v>0</v>
      </c>
      <c r="AJ112">
        <f t="shared" si="73"/>
        <v>0</v>
      </c>
      <c r="AK112">
        <v>873.30819999999994</v>
      </c>
      <c r="AL112">
        <v>0</v>
      </c>
      <c r="AM112">
        <v>0</v>
      </c>
      <c r="AN112">
        <v>0</v>
      </c>
      <c r="AO112">
        <v>873.30819999999994</v>
      </c>
      <c r="AP112">
        <v>0</v>
      </c>
      <c r="AQ112">
        <v>0.82</v>
      </c>
      <c r="AR112">
        <v>0</v>
      </c>
      <c r="AS112">
        <v>0</v>
      </c>
      <c r="AT112">
        <v>74</v>
      </c>
      <c r="AU112">
        <v>36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133</v>
      </c>
      <c r="BM112">
        <v>200001</v>
      </c>
      <c r="BN112">
        <v>0</v>
      </c>
      <c r="BO112" t="s">
        <v>3</v>
      </c>
      <c r="BP112">
        <v>0</v>
      </c>
      <c r="BQ112">
        <v>4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74</v>
      </c>
      <c r="CA112">
        <v>36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24</v>
      </c>
      <c r="CO112">
        <v>0</v>
      </c>
      <c r="CP112">
        <f t="shared" si="74"/>
        <v>6287.8099999999995</v>
      </c>
      <c r="CQ112">
        <f>SUMIF(SmtRes!AQ29:'SmtRes'!AQ30,"=1",SmtRes!AA29:'SmtRes'!AA30)</f>
        <v>0</v>
      </c>
      <c r="CR112">
        <f>SUMIF(SmtRes!AQ29:'SmtRes'!AQ30,"=1",SmtRes!AB29:'SmtRes'!AB30)</f>
        <v>0</v>
      </c>
      <c r="CS112">
        <f>SUMIF(SmtRes!AQ29:'SmtRes'!AQ30,"=1",SmtRes!AC29:'SmtRes'!AC30)</f>
        <v>0</v>
      </c>
      <c r="CT112">
        <f>SUMIF(SmtRes!AQ29:'SmtRes'!AQ30,"=1",SmtRes!AD29:'SmtRes'!AD30)</f>
        <v>2130.02</v>
      </c>
      <c r="CU112">
        <f t="shared" si="75"/>
        <v>0</v>
      </c>
      <c r="CV112">
        <f>SUMIF(SmtRes!AQ29:'SmtRes'!AQ30,"=1",SmtRes!BU29:'SmtRes'!BU30)</f>
        <v>0.65600000000000003</v>
      </c>
      <c r="CW112">
        <f>SUMIF(SmtRes!AQ29:'SmtRes'!AQ30,"=1",SmtRes!BV29:'SmtRes'!BV30)</f>
        <v>0</v>
      </c>
      <c r="CX112">
        <f t="shared" si="76"/>
        <v>0</v>
      </c>
      <c r="CY112">
        <f t="shared" si="77"/>
        <v>4652.9793999999993</v>
      </c>
      <c r="CZ112">
        <f t="shared" si="78"/>
        <v>2263.6115999999997</v>
      </c>
      <c r="DB112">
        <v>15</v>
      </c>
      <c r="DC112" t="s">
        <v>3</v>
      </c>
      <c r="DD112" t="s">
        <v>3</v>
      </c>
      <c r="DE112" t="s">
        <v>3</v>
      </c>
      <c r="DF112" t="s">
        <v>3</v>
      </c>
      <c r="DG112" t="s">
        <v>25</v>
      </c>
      <c r="DH112" t="s">
        <v>3</v>
      </c>
      <c r="DI112" t="s">
        <v>25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54</v>
      </c>
      <c r="DW112" t="s">
        <v>54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378774269</v>
      </c>
      <c r="EF112">
        <v>4</v>
      </c>
      <c r="EG112" t="s">
        <v>26</v>
      </c>
      <c r="EH112">
        <v>83</v>
      </c>
      <c r="EI112" t="s">
        <v>26</v>
      </c>
      <c r="EJ112">
        <v>4</v>
      </c>
      <c r="EK112">
        <v>200001</v>
      </c>
      <c r="EL112" t="s">
        <v>27</v>
      </c>
      <c r="EM112" t="s">
        <v>28</v>
      </c>
      <c r="EO112" t="s">
        <v>29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0.82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74</v>
      </c>
      <c r="FY112">
        <v>36</v>
      </c>
      <c r="GA112" t="s">
        <v>3</v>
      </c>
      <c r="GD112">
        <v>1</v>
      </c>
      <c r="GF112">
        <v>-2107481124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9"/>
        <v>0</v>
      </c>
      <c r="GM112">
        <f t="shared" si="80"/>
        <v>13204.4</v>
      </c>
      <c r="GN112">
        <f t="shared" si="81"/>
        <v>0</v>
      </c>
      <c r="GO112">
        <f t="shared" si="82"/>
        <v>0</v>
      </c>
      <c r="GP112">
        <f t="shared" si="83"/>
        <v>13204.4</v>
      </c>
      <c r="GR112">
        <v>0</v>
      </c>
      <c r="GS112">
        <v>3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 t="shared" si="86"/>
        <v>0</v>
      </c>
      <c r="HE112" t="s">
        <v>3</v>
      </c>
      <c r="HF112" t="s">
        <v>3</v>
      </c>
      <c r="HM112" t="s">
        <v>3</v>
      </c>
      <c r="HN112" t="s">
        <v>30</v>
      </c>
      <c r="HO112" t="s">
        <v>31</v>
      </c>
      <c r="HP112" t="s">
        <v>26</v>
      </c>
      <c r="HQ112" t="s">
        <v>26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ROW(SmtRes!A33)</f>
        <v>33</v>
      </c>
      <c r="D113">
        <f>ROW(EtalonRes!A33)</f>
        <v>33</v>
      </c>
      <c r="E113" t="s">
        <v>3</v>
      </c>
      <c r="F113" t="s">
        <v>134</v>
      </c>
      <c r="G113" t="s">
        <v>135</v>
      </c>
      <c r="H113" t="s">
        <v>54</v>
      </c>
      <c r="I113">
        <v>1</v>
      </c>
      <c r="J113">
        <v>0</v>
      </c>
      <c r="K113">
        <v>1</v>
      </c>
      <c r="O113">
        <f t="shared" si="63"/>
        <v>2599.1999999999998</v>
      </c>
      <c r="P113">
        <f>SUMIF(SmtRes!AQ31:'SmtRes'!AQ33,"=1",SmtRes!DF31:'SmtRes'!DF33)</f>
        <v>0</v>
      </c>
      <c r="Q113">
        <f>SUMIF(SmtRes!AQ31:'SmtRes'!AQ33,"=1",SmtRes!DG31:'SmtRes'!DG33)</f>
        <v>0</v>
      </c>
      <c r="R113">
        <f>SUMIF(SmtRes!AQ31:'SmtRes'!AQ33,"=1",SmtRes!DH31:'SmtRes'!DH33)</f>
        <v>0</v>
      </c>
      <c r="S113">
        <f>SUMIF(SmtRes!AQ31:'SmtRes'!AQ33,"=1",SmtRes!DI31:'SmtRes'!DI33)</f>
        <v>2599.1999999999998</v>
      </c>
      <c r="T113">
        <f t="shared" si="64"/>
        <v>0</v>
      </c>
      <c r="U113">
        <f>SUMIF(SmtRes!AQ31:'SmtRes'!AQ33,"=1",SmtRes!CV31:'SmtRes'!CV33)</f>
        <v>1.992</v>
      </c>
      <c r="V113">
        <f>SUMIF(SmtRes!AQ31:'SmtRes'!AQ33,"=1",SmtRes!CW31:'SmtRes'!CW33)</f>
        <v>0</v>
      </c>
      <c r="W113">
        <f t="shared" si="65"/>
        <v>0</v>
      </c>
      <c r="X113">
        <f t="shared" si="66"/>
        <v>1923.41</v>
      </c>
      <c r="Y113">
        <f t="shared" si="67"/>
        <v>935.71</v>
      </c>
      <c r="AA113">
        <v>-1</v>
      </c>
      <c r="AB113">
        <f t="shared" si="68"/>
        <v>2599.1999999999998</v>
      </c>
      <c r="AC113">
        <f t="shared" si="69"/>
        <v>0</v>
      </c>
      <c r="AD113">
        <f t="shared" si="70"/>
        <v>0</v>
      </c>
      <c r="AE113">
        <f t="shared" si="71"/>
        <v>0</v>
      </c>
      <c r="AF113">
        <f>ROUND((SUM(SmtRes!BT31:'SmtRes'!BT33)),2)</f>
        <v>2599.1999999999998</v>
      </c>
      <c r="AG113">
        <f t="shared" si="72"/>
        <v>0</v>
      </c>
      <c r="AH113">
        <f>(SUM(SmtRes!BU31:'SmtRes'!BU33))</f>
        <v>1.9920000000000002</v>
      </c>
      <c r="AI113">
        <f>(0)</f>
        <v>0</v>
      </c>
      <c r="AJ113">
        <f t="shared" si="73"/>
        <v>0</v>
      </c>
      <c r="AK113">
        <v>3248.9987000000001</v>
      </c>
      <c r="AL113">
        <v>0</v>
      </c>
      <c r="AM113">
        <v>0</v>
      </c>
      <c r="AN113">
        <v>0</v>
      </c>
      <c r="AO113">
        <v>3248.9987000000001</v>
      </c>
      <c r="AP113">
        <v>0</v>
      </c>
      <c r="AQ113">
        <v>2.4900000000000002</v>
      </c>
      <c r="AR113">
        <v>0</v>
      </c>
      <c r="AS113">
        <v>0</v>
      </c>
      <c r="AT113">
        <v>74</v>
      </c>
      <c r="AU113">
        <v>36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136</v>
      </c>
      <c r="BM113">
        <v>200002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74</v>
      </c>
      <c r="CA113">
        <v>36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24</v>
      </c>
      <c r="CO113">
        <v>0</v>
      </c>
      <c r="CP113">
        <f t="shared" si="74"/>
        <v>2599.1999999999998</v>
      </c>
      <c r="CQ113">
        <f>SUMIF(SmtRes!AQ31:'SmtRes'!AQ33,"=1",SmtRes!AA31:'SmtRes'!AA33)</f>
        <v>0</v>
      </c>
      <c r="CR113">
        <f>SUMIF(SmtRes!AQ31:'SmtRes'!AQ33,"=1",SmtRes!AB31:'SmtRes'!AB33)</f>
        <v>0</v>
      </c>
      <c r="CS113">
        <f>SUMIF(SmtRes!AQ31:'SmtRes'!AQ33,"=1",SmtRes!AC31:'SmtRes'!AC33)</f>
        <v>0</v>
      </c>
      <c r="CT113">
        <f>SUMIF(SmtRes!AQ31:'SmtRes'!AQ33,"=1",SmtRes!AD31:'SmtRes'!AD33)</f>
        <v>3865.1500000000005</v>
      </c>
      <c r="CU113">
        <f t="shared" si="75"/>
        <v>0</v>
      </c>
      <c r="CV113">
        <f>SUMIF(SmtRes!AQ31:'SmtRes'!AQ33,"=1",SmtRes!BU31:'SmtRes'!BU33)</f>
        <v>1.9920000000000002</v>
      </c>
      <c r="CW113">
        <f>SUMIF(SmtRes!AQ31:'SmtRes'!AQ33,"=1",SmtRes!BV31:'SmtRes'!BV33)</f>
        <v>0</v>
      </c>
      <c r="CX113">
        <f t="shared" si="76"/>
        <v>0</v>
      </c>
      <c r="CY113">
        <f t="shared" si="77"/>
        <v>1923.4079999999999</v>
      </c>
      <c r="CZ113">
        <f t="shared" si="78"/>
        <v>935.71199999999999</v>
      </c>
      <c r="DB113">
        <v>16</v>
      </c>
      <c r="DC113" t="s">
        <v>3</v>
      </c>
      <c r="DD113" t="s">
        <v>3</v>
      </c>
      <c r="DE113" t="s">
        <v>3</v>
      </c>
      <c r="DF113" t="s">
        <v>3</v>
      </c>
      <c r="DG113" t="s">
        <v>25</v>
      </c>
      <c r="DH113" t="s">
        <v>3</v>
      </c>
      <c r="DI113" t="s">
        <v>25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54</v>
      </c>
      <c r="DW113" t="s">
        <v>54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378774714</v>
      </c>
      <c r="EF113">
        <v>4</v>
      </c>
      <c r="EG113" t="s">
        <v>26</v>
      </c>
      <c r="EH113">
        <v>83</v>
      </c>
      <c r="EI113" t="s">
        <v>26</v>
      </c>
      <c r="EJ113">
        <v>4</v>
      </c>
      <c r="EK113">
        <v>200002</v>
      </c>
      <c r="EL113" t="s">
        <v>137</v>
      </c>
      <c r="EM113" t="s">
        <v>28</v>
      </c>
      <c r="EO113" t="s">
        <v>29</v>
      </c>
      <c r="EQ113">
        <v>1024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2.4900000000000002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74</v>
      </c>
      <c r="FY113">
        <v>36</v>
      </c>
      <c r="GA113" t="s">
        <v>3</v>
      </c>
      <c r="GD113">
        <v>1</v>
      </c>
      <c r="GF113">
        <v>-585807715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79"/>
        <v>0</v>
      </c>
      <c r="GM113">
        <f t="shared" si="80"/>
        <v>5458.32</v>
      </c>
      <c r="GN113">
        <f t="shared" si="81"/>
        <v>0</v>
      </c>
      <c r="GO113">
        <f t="shared" si="82"/>
        <v>0</v>
      </c>
      <c r="GP113">
        <f t="shared" si="83"/>
        <v>5458.32</v>
      </c>
      <c r="GR113">
        <v>0</v>
      </c>
      <c r="GS113">
        <v>3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 t="shared" si="86"/>
        <v>0</v>
      </c>
      <c r="HE113" t="s">
        <v>3</v>
      </c>
      <c r="HF113" t="s">
        <v>3</v>
      </c>
      <c r="HM113" t="s">
        <v>3</v>
      </c>
      <c r="HN113" t="s">
        <v>30</v>
      </c>
      <c r="HO113" t="s">
        <v>31</v>
      </c>
      <c r="HP113" t="s">
        <v>26</v>
      </c>
      <c r="HQ113" t="s">
        <v>26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ROW(SmtRes!A38)</f>
        <v>38</v>
      </c>
      <c r="D114">
        <f>ROW(EtalonRes!A38)</f>
        <v>38</v>
      </c>
      <c r="E114" t="s">
        <v>3</v>
      </c>
      <c r="F114" t="s">
        <v>138</v>
      </c>
      <c r="G114" t="s">
        <v>139</v>
      </c>
      <c r="H114" t="s">
        <v>140</v>
      </c>
      <c r="I114">
        <v>1</v>
      </c>
      <c r="J114">
        <v>0</v>
      </c>
      <c r="K114">
        <v>1</v>
      </c>
      <c r="O114">
        <f t="shared" si="63"/>
        <v>907120.6</v>
      </c>
      <c r="P114">
        <f>SUMIF(SmtRes!AQ34:'SmtRes'!AQ38,"=1",SmtRes!DF34:'SmtRes'!DF38)</f>
        <v>0</v>
      </c>
      <c r="Q114">
        <f>SUMIF(SmtRes!AQ34:'SmtRes'!AQ38,"=1",SmtRes!DG34:'SmtRes'!DG38)</f>
        <v>0</v>
      </c>
      <c r="R114">
        <f>SUMIF(SmtRes!AQ34:'SmtRes'!AQ38,"=1",SmtRes!DH34:'SmtRes'!DH38)</f>
        <v>0</v>
      </c>
      <c r="S114">
        <f>SUMIF(SmtRes!AQ34:'SmtRes'!AQ38,"=1",SmtRes!DI34:'SmtRes'!DI38)</f>
        <v>907120.6</v>
      </c>
      <c r="T114">
        <f t="shared" si="64"/>
        <v>0</v>
      </c>
      <c r="U114">
        <f>SUMIF(SmtRes!AQ34:'SmtRes'!AQ38,"=1",SmtRes!CV34:'SmtRes'!CV38)</f>
        <v>769.6</v>
      </c>
      <c r="V114">
        <f>SUMIF(SmtRes!AQ34:'SmtRes'!AQ38,"=1",SmtRes!CW34:'SmtRes'!CW38)</f>
        <v>0</v>
      </c>
      <c r="W114">
        <f t="shared" si="65"/>
        <v>0</v>
      </c>
      <c r="X114">
        <f t="shared" si="66"/>
        <v>671269.24</v>
      </c>
      <c r="Y114">
        <f t="shared" si="67"/>
        <v>326563.42</v>
      </c>
      <c r="AA114">
        <v>-1</v>
      </c>
      <c r="AB114">
        <f t="shared" si="68"/>
        <v>907120.59</v>
      </c>
      <c r="AC114">
        <f t="shared" si="69"/>
        <v>0</v>
      </c>
      <c r="AD114">
        <f t="shared" si="70"/>
        <v>0</v>
      </c>
      <c r="AE114">
        <f t="shared" si="71"/>
        <v>0</v>
      </c>
      <c r="AF114">
        <f>ROUND((SUM(SmtRes!BT34:'SmtRes'!BT38)),2)</f>
        <v>907120.59</v>
      </c>
      <c r="AG114">
        <f t="shared" si="72"/>
        <v>0</v>
      </c>
      <c r="AH114">
        <f>(SUM(SmtRes!BU34:'SmtRes'!BU38))</f>
        <v>769.60000000000014</v>
      </c>
      <c r="AI114">
        <f>(0)</f>
        <v>0</v>
      </c>
      <c r="AJ114">
        <f t="shared" si="73"/>
        <v>0</v>
      </c>
      <c r="AK114">
        <v>1133900.7420000001</v>
      </c>
      <c r="AL114">
        <v>0</v>
      </c>
      <c r="AM114">
        <v>0</v>
      </c>
      <c r="AN114">
        <v>0</v>
      </c>
      <c r="AO114">
        <v>1133900.7420000001</v>
      </c>
      <c r="AP114">
        <v>0</v>
      </c>
      <c r="AQ114">
        <v>962</v>
      </c>
      <c r="AR114">
        <v>0</v>
      </c>
      <c r="AS114">
        <v>0</v>
      </c>
      <c r="AT114">
        <v>74</v>
      </c>
      <c r="AU114">
        <v>36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141</v>
      </c>
      <c r="BM114">
        <v>200002</v>
      </c>
      <c r="BN114">
        <v>0</v>
      </c>
      <c r="BO114" t="s">
        <v>3</v>
      </c>
      <c r="BP114">
        <v>0</v>
      </c>
      <c r="BQ114">
        <v>4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74</v>
      </c>
      <c r="CA114">
        <v>36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24</v>
      </c>
      <c r="CO114">
        <v>0</v>
      </c>
      <c r="CP114">
        <f t="shared" si="74"/>
        <v>907120.6</v>
      </c>
      <c r="CQ114">
        <f>SUMIF(SmtRes!AQ34:'SmtRes'!AQ38,"=1",SmtRes!AA34:'SmtRes'!AA38)</f>
        <v>0</v>
      </c>
      <c r="CR114">
        <f>SUMIF(SmtRes!AQ34:'SmtRes'!AQ38,"=1",SmtRes!AB34:'SmtRes'!AB38)</f>
        <v>0</v>
      </c>
      <c r="CS114">
        <f>SUMIF(SmtRes!AQ34:'SmtRes'!AQ38,"=1",SmtRes!AC34:'SmtRes'!AC38)</f>
        <v>0</v>
      </c>
      <c r="CT114">
        <f>SUMIF(SmtRes!AQ34:'SmtRes'!AQ38,"=1",SmtRes!AD34:'SmtRes'!AD38)</f>
        <v>5767.8</v>
      </c>
      <c r="CU114">
        <f t="shared" si="75"/>
        <v>0</v>
      </c>
      <c r="CV114">
        <f>SUMIF(SmtRes!AQ34:'SmtRes'!AQ38,"=1",SmtRes!BU34:'SmtRes'!BU38)</f>
        <v>769.60000000000014</v>
      </c>
      <c r="CW114">
        <f>SUMIF(SmtRes!AQ34:'SmtRes'!AQ38,"=1",SmtRes!BV34:'SmtRes'!BV38)</f>
        <v>0</v>
      </c>
      <c r="CX114">
        <f t="shared" si="76"/>
        <v>0</v>
      </c>
      <c r="CY114">
        <f t="shared" si="77"/>
        <v>671269.24399999995</v>
      </c>
      <c r="CZ114">
        <f t="shared" si="78"/>
        <v>326563.41599999997</v>
      </c>
      <c r="DB114">
        <v>17</v>
      </c>
      <c r="DC114" t="s">
        <v>3</v>
      </c>
      <c r="DD114" t="s">
        <v>3</v>
      </c>
      <c r="DE114" t="s">
        <v>3</v>
      </c>
      <c r="DF114" t="s">
        <v>3</v>
      </c>
      <c r="DG114" t="s">
        <v>25</v>
      </c>
      <c r="DH114" t="s">
        <v>3</v>
      </c>
      <c r="DI114" t="s">
        <v>25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140</v>
      </c>
      <c r="DW114" t="s">
        <v>140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378774714</v>
      </c>
      <c r="EF114">
        <v>4</v>
      </c>
      <c r="EG114" t="s">
        <v>26</v>
      </c>
      <c r="EH114">
        <v>83</v>
      </c>
      <c r="EI114" t="s">
        <v>26</v>
      </c>
      <c r="EJ114">
        <v>4</v>
      </c>
      <c r="EK114">
        <v>200002</v>
      </c>
      <c r="EL114" t="s">
        <v>137</v>
      </c>
      <c r="EM114" t="s">
        <v>28</v>
      </c>
      <c r="EO114" t="s">
        <v>29</v>
      </c>
      <c r="EQ114">
        <v>1024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962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74</v>
      </c>
      <c r="FY114">
        <v>36</v>
      </c>
      <c r="GA114" t="s">
        <v>3</v>
      </c>
      <c r="GD114">
        <v>1</v>
      </c>
      <c r="GF114">
        <v>1361425736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9"/>
        <v>0</v>
      </c>
      <c r="GM114">
        <f t="shared" si="80"/>
        <v>1904953.26</v>
      </c>
      <c r="GN114">
        <f t="shared" si="81"/>
        <v>0</v>
      </c>
      <c r="GO114">
        <f t="shared" si="82"/>
        <v>0</v>
      </c>
      <c r="GP114">
        <f t="shared" si="83"/>
        <v>1904953.26</v>
      </c>
      <c r="GR114">
        <v>0</v>
      </c>
      <c r="GS114">
        <v>3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 t="shared" si="86"/>
        <v>0</v>
      </c>
      <c r="HE114" t="s">
        <v>3</v>
      </c>
      <c r="HF114" t="s">
        <v>3</v>
      </c>
      <c r="HM114" t="s">
        <v>3</v>
      </c>
      <c r="HN114" t="s">
        <v>30</v>
      </c>
      <c r="HO114" t="s">
        <v>31</v>
      </c>
      <c r="HP114" t="s">
        <v>26</v>
      </c>
      <c r="HQ114" t="s">
        <v>26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ROW(SmtRes!A43)</f>
        <v>43</v>
      </c>
      <c r="D115">
        <f>ROW(EtalonRes!A43)</f>
        <v>43</v>
      </c>
      <c r="E115" t="s">
        <v>3</v>
      </c>
      <c r="F115" t="s">
        <v>142</v>
      </c>
      <c r="G115" t="s">
        <v>143</v>
      </c>
      <c r="H115" t="s">
        <v>144</v>
      </c>
      <c r="I115">
        <v>148</v>
      </c>
      <c r="J115">
        <v>0</v>
      </c>
      <c r="K115">
        <v>148</v>
      </c>
      <c r="O115">
        <f t="shared" si="63"/>
        <v>774541.44</v>
      </c>
      <c r="P115">
        <f>SUMIF(SmtRes!AQ39:'SmtRes'!AQ43,"=1",SmtRes!DF39:'SmtRes'!DF43)</f>
        <v>0</v>
      </c>
      <c r="Q115">
        <f>SUMIF(SmtRes!AQ39:'SmtRes'!AQ43,"=1",SmtRes!DG39:'SmtRes'!DG43)</f>
        <v>0</v>
      </c>
      <c r="R115">
        <f>SUMIF(SmtRes!AQ39:'SmtRes'!AQ43,"=1",SmtRes!DH39:'SmtRes'!DH43)</f>
        <v>0</v>
      </c>
      <c r="S115">
        <f>SUMIF(SmtRes!AQ39:'SmtRes'!AQ43,"=1",SmtRes!DI39:'SmtRes'!DI43)</f>
        <v>774541.44</v>
      </c>
      <c r="T115">
        <f t="shared" si="64"/>
        <v>0</v>
      </c>
      <c r="U115">
        <f>SUMIF(SmtRes!AQ39:'SmtRes'!AQ43,"=1",SmtRes!CV39:'SmtRes'!CV43)</f>
        <v>657.12</v>
      </c>
      <c r="V115">
        <f>SUMIF(SmtRes!AQ39:'SmtRes'!AQ43,"=1",SmtRes!CW39:'SmtRes'!CW43)</f>
        <v>0</v>
      </c>
      <c r="W115">
        <f t="shared" si="65"/>
        <v>0</v>
      </c>
      <c r="X115">
        <f t="shared" si="66"/>
        <v>573160.67000000004</v>
      </c>
      <c r="Y115">
        <f t="shared" si="67"/>
        <v>278834.92</v>
      </c>
      <c r="AA115">
        <v>-1</v>
      </c>
      <c r="AB115">
        <f t="shared" si="68"/>
        <v>5233.3900000000003</v>
      </c>
      <c r="AC115">
        <f t="shared" si="69"/>
        <v>0</v>
      </c>
      <c r="AD115">
        <f t="shared" si="70"/>
        <v>0</v>
      </c>
      <c r="AE115">
        <f t="shared" si="71"/>
        <v>0</v>
      </c>
      <c r="AF115">
        <f>ROUND((SUM(SmtRes!BT39:'SmtRes'!BT43)),2)</f>
        <v>5233.3900000000003</v>
      </c>
      <c r="AG115">
        <f t="shared" si="72"/>
        <v>0</v>
      </c>
      <c r="AH115">
        <f>(SUM(SmtRes!BU39:'SmtRes'!BU43))</f>
        <v>4.4400000000000004</v>
      </c>
      <c r="AI115">
        <f>(0)</f>
        <v>0</v>
      </c>
      <c r="AJ115">
        <f t="shared" si="73"/>
        <v>0</v>
      </c>
      <c r="AK115">
        <v>6541.7350500000002</v>
      </c>
      <c r="AL115">
        <v>0</v>
      </c>
      <c r="AM115">
        <v>0</v>
      </c>
      <c r="AN115">
        <v>0</v>
      </c>
      <c r="AO115">
        <v>6541.7350500000002</v>
      </c>
      <c r="AP115">
        <v>0</v>
      </c>
      <c r="AQ115">
        <v>5.55</v>
      </c>
      <c r="AR115">
        <v>0</v>
      </c>
      <c r="AS115">
        <v>0</v>
      </c>
      <c r="AT115">
        <v>74</v>
      </c>
      <c r="AU115">
        <v>36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145</v>
      </c>
      <c r="BM115">
        <v>200002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74</v>
      </c>
      <c r="CA115">
        <v>36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24</v>
      </c>
      <c r="CO115">
        <v>0</v>
      </c>
      <c r="CP115">
        <f t="shared" si="74"/>
        <v>774541.44</v>
      </c>
      <c r="CQ115">
        <f>SUMIF(SmtRes!AQ39:'SmtRes'!AQ43,"=1",SmtRes!AA39:'SmtRes'!AA43)</f>
        <v>0</v>
      </c>
      <c r="CR115">
        <f>SUMIF(SmtRes!AQ39:'SmtRes'!AQ43,"=1",SmtRes!AB39:'SmtRes'!AB43)</f>
        <v>0</v>
      </c>
      <c r="CS115">
        <f>SUMIF(SmtRes!AQ39:'SmtRes'!AQ43,"=1",SmtRes!AC39:'SmtRes'!AC43)</f>
        <v>0</v>
      </c>
      <c r="CT115">
        <f>SUMIF(SmtRes!AQ39:'SmtRes'!AQ43,"=1",SmtRes!AD39:'SmtRes'!AD43)</f>
        <v>5767.8</v>
      </c>
      <c r="CU115">
        <f t="shared" si="75"/>
        <v>0</v>
      </c>
      <c r="CV115">
        <f>SUMIF(SmtRes!AQ39:'SmtRes'!AQ43,"=1",SmtRes!BU39:'SmtRes'!BU43)</f>
        <v>4.4400000000000004</v>
      </c>
      <c r="CW115">
        <f>SUMIF(SmtRes!AQ39:'SmtRes'!AQ43,"=1",SmtRes!BV39:'SmtRes'!BV43)</f>
        <v>0</v>
      </c>
      <c r="CX115">
        <f t="shared" si="76"/>
        <v>0</v>
      </c>
      <c r="CY115">
        <f t="shared" si="77"/>
        <v>573160.66559999995</v>
      </c>
      <c r="CZ115">
        <f t="shared" si="78"/>
        <v>278834.91839999997</v>
      </c>
      <c r="DB115">
        <v>18</v>
      </c>
      <c r="DC115" t="s">
        <v>3</v>
      </c>
      <c r="DD115" t="s">
        <v>3</v>
      </c>
      <c r="DE115" t="s">
        <v>3</v>
      </c>
      <c r="DF115" t="s">
        <v>3</v>
      </c>
      <c r="DG115" t="s">
        <v>25</v>
      </c>
      <c r="DH115" t="s">
        <v>3</v>
      </c>
      <c r="DI115" t="s">
        <v>25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144</v>
      </c>
      <c r="DW115" t="s">
        <v>144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378774714</v>
      </c>
      <c r="EF115">
        <v>4</v>
      </c>
      <c r="EG115" t="s">
        <v>26</v>
      </c>
      <c r="EH115">
        <v>83</v>
      </c>
      <c r="EI115" t="s">
        <v>26</v>
      </c>
      <c r="EJ115">
        <v>4</v>
      </c>
      <c r="EK115">
        <v>200002</v>
      </c>
      <c r="EL115" t="s">
        <v>137</v>
      </c>
      <c r="EM115" t="s">
        <v>28</v>
      </c>
      <c r="EO115" t="s">
        <v>29</v>
      </c>
      <c r="EQ115">
        <v>1024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5.55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74</v>
      </c>
      <c r="FY115">
        <v>36</v>
      </c>
      <c r="GA115" t="s">
        <v>3</v>
      </c>
      <c r="GD115">
        <v>1</v>
      </c>
      <c r="GF115">
        <v>-2095113071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79"/>
        <v>0</v>
      </c>
      <c r="GM115">
        <f t="shared" si="80"/>
        <v>1626537.03</v>
      </c>
      <c r="GN115">
        <f t="shared" si="81"/>
        <v>0</v>
      </c>
      <c r="GO115">
        <f t="shared" si="82"/>
        <v>0</v>
      </c>
      <c r="GP115">
        <f t="shared" si="83"/>
        <v>1626537.03</v>
      </c>
      <c r="GR115">
        <v>0</v>
      </c>
      <c r="GS115">
        <v>3</v>
      </c>
      <c r="GT115">
        <v>0</v>
      </c>
      <c r="GU115" t="s">
        <v>3</v>
      </c>
      <c r="GV115">
        <f t="shared" si="84"/>
        <v>0</v>
      </c>
      <c r="GW115">
        <v>1</v>
      </c>
      <c r="GX115">
        <f t="shared" si="85"/>
        <v>0</v>
      </c>
      <c r="HA115">
        <v>0</v>
      </c>
      <c r="HB115">
        <v>0</v>
      </c>
      <c r="HC115">
        <f t="shared" si="86"/>
        <v>0</v>
      </c>
      <c r="HE115" t="s">
        <v>3</v>
      </c>
      <c r="HF115" t="s">
        <v>3</v>
      </c>
      <c r="HM115" t="s">
        <v>3</v>
      </c>
      <c r="HN115" t="s">
        <v>30</v>
      </c>
      <c r="HO115" t="s">
        <v>31</v>
      </c>
      <c r="HP115" t="s">
        <v>26</v>
      </c>
      <c r="HQ115" t="s">
        <v>26</v>
      </c>
      <c r="HS115">
        <v>0</v>
      </c>
      <c r="IK115">
        <v>0</v>
      </c>
    </row>
    <row r="117" spans="1:245" x14ac:dyDescent="0.2">
      <c r="A117" s="2">
        <v>51</v>
      </c>
      <c r="B117" s="2">
        <f>B103</f>
        <v>1</v>
      </c>
      <c r="C117" s="2">
        <f>A103</f>
        <v>4</v>
      </c>
      <c r="D117" s="2">
        <f>ROW(A103)</f>
        <v>103</v>
      </c>
      <c r="E117" s="2"/>
      <c r="F117" s="2" t="str">
        <f>IF(F103&lt;&gt;"",F103,"")</f>
        <v/>
      </c>
      <c r="G117" s="2" t="str">
        <f>IF(G103&lt;&gt;"",G103,"")</f>
        <v>Телемеханизация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87">ROUND(AB117,2)</f>
        <v>0</v>
      </c>
      <c r="P117" s="2">
        <f t="shared" si="87"/>
        <v>0</v>
      </c>
      <c r="Q117" s="2">
        <f t="shared" si="87"/>
        <v>0</v>
      </c>
      <c r="R117" s="2">
        <f t="shared" si="87"/>
        <v>0</v>
      </c>
      <c r="S117" s="2">
        <f t="shared" si="87"/>
        <v>0</v>
      </c>
      <c r="T117" s="2">
        <f t="shared" si="87"/>
        <v>0</v>
      </c>
      <c r="U117" s="2">
        <f>AH117</f>
        <v>0</v>
      </c>
      <c r="V117" s="2">
        <f>AI117</f>
        <v>0</v>
      </c>
      <c r="W117" s="2">
        <f>ROUND(AJ117,2)</f>
        <v>0</v>
      </c>
      <c r="X117" s="2">
        <f>ROUND(AK117,2)</f>
        <v>0</v>
      </c>
      <c r="Y117" s="2">
        <f>ROUND(AL117,2)</f>
        <v>0</v>
      </c>
      <c r="Z117" s="2"/>
      <c r="AA117" s="2"/>
      <c r="AB117" s="2">
        <f>ROUND(SUMIF(AA107:AA115,"=415143011",O107:O115),2)</f>
        <v>0</v>
      </c>
      <c r="AC117" s="2">
        <f>ROUND(SUMIF(AA107:AA115,"=415143011",P107:P115),2)</f>
        <v>0</v>
      </c>
      <c r="AD117" s="2">
        <f>ROUND(SUMIF(AA107:AA115,"=415143011",Q107:Q115),2)</f>
        <v>0</v>
      </c>
      <c r="AE117" s="2">
        <f>ROUND(SUMIF(AA107:AA115,"=415143011",R107:R115),2)</f>
        <v>0</v>
      </c>
      <c r="AF117" s="2">
        <f>ROUND(SUMIF(AA107:AA115,"=415143011",S107:S115),2)</f>
        <v>0</v>
      </c>
      <c r="AG117" s="2">
        <f>ROUND(SUMIF(AA107:AA115,"=415143011",T107:T115),2)</f>
        <v>0</v>
      </c>
      <c r="AH117" s="2">
        <f>SUMIF(AA107:AA115,"=415143011",U107:U115)</f>
        <v>0</v>
      </c>
      <c r="AI117" s="2">
        <f>SUMIF(AA107:AA115,"=415143011",V107:V115)</f>
        <v>0</v>
      </c>
      <c r="AJ117" s="2">
        <f>ROUND(SUMIF(AA107:AA115,"=415143011",W107:W115),2)</f>
        <v>0</v>
      </c>
      <c r="AK117" s="2">
        <f>ROUND(SUMIF(AA107:AA115,"=415143011",X107:X115),2)</f>
        <v>0</v>
      </c>
      <c r="AL117" s="2">
        <f>ROUND(SUMIF(AA107:AA115,"=415143011",Y107:Y115),2)</f>
        <v>0</v>
      </c>
      <c r="AM117" s="2"/>
      <c r="AN117" s="2"/>
      <c r="AO117" s="2">
        <f t="shared" ref="AO117:BD117" si="88">ROUND(BX117,2)</f>
        <v>0</v>
      </c>
      <c r="AP117" s="2">
        <f t="shared" si="88"/>
        <v>0</v>
      </c>
      <c r="AQ117" s="2">
        <f t="shared" si="88"/>
        <v>0</v>
      </c>
      <c r="AR117" s="2">
        <f t="shared" si="88"/>
        <v>0</v>
      </c>
      <c r="AS117" s="2">
        <f t="shared" si="88"/>
        <v>0</v>
      </c>
      <c r="AT117" s="2">
        <f t="shared" si="88"/>
        <v>0</v>
      </c>
      <c r="AU117" s="2">
        <f t="shared" si="88"/>
        <v>0</v>
      </c>
      <c r="AV117" s="2">
        <f t="shared" si="88"/>
        <v>0</v>
      </c>
      <c r="AW117" s="2">
        <f t="shared" si="88"/>
        <v>0</v>
      </c>
      <c r="AX117" s="2">
        <f t="shared" si="88"/>
        <v>0</v>
      </c>
      <c r="AY117" s="2">
        <f t="shared" si="88"/>
        <v>0</v>
      </c>
      <c r="AZ117" s="2">
        <f t="shared" si="88"/>
        <v>0</v>
      </c>
      <c r="BA117" s="2">
        <f t="shared" si="88"/>
        <v>0</v>
      </c>
      <c r="BB117" s="2">
        <f t="shared" si="88"/>
        <v>0</v>
      </c>
      <c r="BC117" s="2">
        <f t="shared" si="88"/>
        <v>0</v>
      </c>
      <c r="BD117" s="2">
        <f t="shared" si="8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ROUND(SUMIF(AA107:AA115,"=415143011",FQ107:FQ115),2)</f>
        <v>0</v>
      </c>
      <c r="BY117" s="2">
        <f>ROUND(SUMIF(AA107:AA115,"=415143011",FR107:FR115),2)</f>
        <v>0</v>
      </c>
      <c r="BZ117" s="2">
        <f>ROUND(SUMIF(AA107:AA115,"=415143011",GL107:GL115),2)</f>
        <v>0</v>
      </c>
      <c r="CA117" s="2">
        <f>ROUND(SUMIF(AA107:AA115,"=415143011",GM107:GM115),2)</f>
        <v>0</v>
      </c>
      <c r="CB117" s="2">
        <f>ROUND(SUMIF(AA107:AA115,"=415143011",GN107:GN115),2)</f>
        <v>0</v>
      </c>
      <c r="CC117" s="2">
        <f>ROUND(SUMIF(AA107:AA115,"=415143011",GO107:GO115),2)</f>
        <v>0</v>
      </c>
      <c r="CD117" s="2">
        <f>ROUND(SUMIF(AA107:AA115,"=415143011",GP107:GP115),2)</f>
        <v>0</v>
      </c>
      <c r="CE117" s="2">
        <f>AC117-BX117</f>
        <v>0</v>
      </c>
      <c r="CF117" s="2">
        <f>AC117-BY117</f>
        <v>0</v>
      </c>
      <c r="CG117" s="2">
        <f>BX117-BZ117</f>
        <v>0</v>
      </c>
      <c r="CH117" s="2">
        <f>AC117-BX117-BY117+BZ117</f>
        <v>0</v>
      </c>
      <c r="CI117" s="2">
        <f>BY117-BZ117</f>
        <v>0</v>
      </c>
      <c r="CJ117" s="2">
        <f>ROUND(SUMIF(AA107:AA115,"=415143011",GX107:GX115),2)</f>
        <v>0</v>
      </c>
      <c r="CK117" s="2">
        <f>ROUND(SUMIF(AA107:AA115,"=415143011",GY107:GY115),2)</f>
        <v>0</v>
      </c>
      <c r="CL117" s="2">
        <f>ROUND(SUMIF(AA107:AA115,"=415143011",GZ107:GZ115),2)</f>
        <v>0</v>
      </c>
      <c r="CM117" s="2">
        <f>ROUND(SUMIF(AA107:AA115,"=415143011",HD107:HD115),2)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0</v>
      </c>
      <c r="G119" s="4" t="s">
        <v>56</v>
      </c>
      <c r="H119" s="4" t="s">
        <v>57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0</v>
      </c>
      <c r="G120" s="4" t="s">
        <v>58</v>
      </c>
      <c r="H120" s="4" t="s">
        <v>59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60</v>
      </c>
      <c r="H121" s="4" t="s">
        <v>61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0</v>
      </c>
      <c r="G122" s="4" t="s">
        <v>62</v>
      </c>
      <c r="H122" s="4" t="s">
        <v>63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0</v>
      </c>
      <c r="G123" s="4" t="s">
        <v>64</v>
      </c>
      <c r="H123" s="4" t="s">
        <v>65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66</v>
      </c>
      <c r="H124" s="4" t="s">
        <v>67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0</v>
      </c>
      <c r="G125" s="4" t="s">
        <v>68</v>
      </c>
      <c r="H125" s="4" t="s">
        <v>69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70</v>
      </c>
      <c r="H126" s="4" t="s">
        <v>71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72</v>
      </c>
      <c r="H127" s="4" t="s">
        <v>73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74</v>
      </c>
      <c r="H128" s="4" t="s">
        <v>75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76</v>
      </c>
      <c r="H129" s="4" t="s">
        <v>77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78</v>
      </c>
      <c r="H130" s="4" t="s">
        <v>79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80</v>
      </c>
      <c r="H131" s="4" t="s">
        <v>81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0</v>
      </c>
      <c r="G132" s="4" t="s">
        <v>82</v>
      </c>
      <c r="H132" s="4" t="s">
        <v>83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84</v>
      </c>
      <c r="H133" s="4" t="s">
        <v>85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86</v>
      </c>
      <c r="H134" s="4" t="s">
        <v>87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88</v>
      </c>
      <c r="H135" s="4" t="s">
        <v>89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90</v>
      </c>
      <c r="H136" s="4" t="s">
        <v>91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92</v>
      </c>
      <c r="H137" s="4" t="s">
        <v>93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94</v>
      </c>
      <c r="H138" s="4" t="s">
        <v>95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ROUND(Source!U117,O139)</f>
        <v>0</v>
      </c>
      <c r="G139" s="4" t="s">
        <v>96</v>
      </c>
      <c r="H139" s="4" t="s">
        <v>97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ROUND(Source!V117,O140)</f>
        <v>0</v>
      </c>
      <c r="G140" s="4" t="s">
        <v>98</v>
      </c>
      <c r="H140" s="4" t="s">
        <v>99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100</v>
      </c>
      <c r="H141" s="4" t="s">
        <v>101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102</v>
      </c>
      <c r="H142" s="4" t="s">
        <v>103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0</v>
      </c>
      <c r="G143" s="4" t="s">
        <v>104</v>
      </c>
      <c r="H143" s="4" t="s">
        <v>105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0</v>
      </c>
      <c r="G144" s="4" t="s">
        <v>106</v>
      </c>
      <c r="H144" s="4" t="s">
        <v>107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0</v>
      </c>
      <c r="G145" s="4" t="s">
        <v>108</v>
      </c>
      <c r="H145" s="4" t="s">
        <v>109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ROW(A155)</f>
        <v>155</v>
      </c>
      <c r="E147" s="1"/>
      <c r="F147" s="1" t="s">
        <v>146</v>
      </c>
      <c r="G147" s="1" t="s">
        <v>147</v>
      </c>
      <c r="H147" s="1" t="s">
        <v>3</v>
      </c>
      <c r="I147" s="1">
        <v>0</v>
      </c>
      <c r="J147" s="1"/>
      <c r="K147" s="1">
        <v>0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89">B155</f>
        <v>1</v>
      </c>
      <c r="C149" s="2">
        <f t="shared" si="89"/>
        <v>4</v>
      </c>
      <c r="D149" s="2">
        <f t="shared" si="89"/>
        <v>147</v>
      </c>
      <c r="E149" s="2">
        <f t="shared" si="89"/>
        <v>0</v>
      </c>
      <c r="F149" s="2" t="str">
        <f t="shared" si="89"/>
        <v>Новый раздел</v>
      </c>
      <c r="G149" s="2" t="str">
        <f t="shared" si="89"/>
        <v>Система диагностики частичных разрядов</v>
      </c>
      <c r="H149" s="2"/>
      <c r="I149" s="2"/>
      <c r="J149" s="2"/>
      <c r="K149" s="2"/>
      <c r="L149" s="2"/>
      <c r="M149" s="2"/>
      <c r="N149" s="2"/>
      <c r="O149" s="2">
        <f t="shared" ref="O149:AT149" si="90">O155</f>
        <v>712687.84</v>
      </c>
      <c r="P149" s="2">
        <f t="shared" si="90"/>
        <v>0</v>
      </c>
      <c r="Q149" s="2">
        <f t="shared" si="90"/>
        <v>0</v>
      </c>
      <c r="R149" s="2">
        <f t="shared" si="90"/>
        <v>0</v>
      </c>
      <c r="S149" s="2">
        <f t="shared" si="90"/>
        <v>712687.84</v>
      </c>
      <c r="T149" s="2">
        <f t="shared" si="90"/>
        <v>0</v>
      </c>
      <c r="U149" s="2">
        <f t="shared" si="90"/>
        <v>658.37599999999998</v>
      </c>
      <c r="V149" s="2">
        <f t="shared" si="90"/>
        <v>0</v>
      </c>
      <c r="W149" s="2">
        <f t="shared" si="90"/>
        <v>0</v>
      </c>
      <c r="X149" s="2">
        <f t="shared" si="90"/>
        <v>527389.01</v>
      </c>
      <c r="Y149" s="2">
        <f t="shared" si="90"/>
        <v>256567.62</v>
      </c>
      <c r="Z149" s="2">
        <f t="shared" si="90"/>
        <v>0</v>
      </c>
      <c r="AA149" s="2">
        <f t="shared" si="90"/>
        <v>0</v>
      </c>
      <c r="AB149" s="2">
        <f t="shared" si="90"/>
        <v>712687.84</v>
      </c>
      <c r="AC149" s="2">
        <f t="shared" si="90"/>
        <v>0</v>
      </c>
      <c r="AD149" s="2">
        <f t="shared" si="90"/>
        <v>0</v>
      </c>
      <c r="AE149" s="2">
        <f t="shared" si="90"/>
        <v>0</v>
      </c>
      <c r="AF149" s="2">
        <f t="shared" si="90"/>
        <v>712687.84</v>
      </c>
      <c r="AG149" s="2">
        <f t="shared" si="90"/>
        <v>0</v>
      </c>
      <c r="AH149" s="2">
        <f t="shared" si="90"/>
        <v>658.37599999999998</v>
      </c>
      <c r="AI149" s="2">
        <f t="shared" si="90"/>
        <v>0</v>
      </c>
      <c r="AJ149" s="2">
        <f t="shared" si="90"/>
        <v>0</v>
      </c>
      <c r="AK149" s="2">
        <f t="shared" si="90"/>
        <v>527389.01</v>
      </c>
      <c r="AL149" s="2">
        <f t="shared" si="90"/>
        <v>256567.62</v>
      </c>
      <c r="AM149" s="2">
        <f t="shared" si="90"/>
        <v>0</v>
      </c>
      <c r="AN149" s="2">
        <f t="shared" si="90"/>
        <v>0</v>
      </c>
      <c r="AO149" s="2">
        <f t="shared" si="90"/>
        <v>0</v>
      </c>
      <c r="AP149" s="2">
        <f t="shared" si="90"/>
        <v>0</v>
      </c>
      <c r="AQ149" s="2">
        <f t="shared" si="90"/>
        <v>0</v>
      </c>
      <c r="AR149" s="2">
        <f t="shared" si="90"/>
        <v>1496644.47</v>
      </c>
      <c r="AS149" s="2">
        <f t="shared" si="90"/>
        <v>0</v>
      </c>
      <c r="AT149" s="2">
        <f t="shared" si="90"/>
        <v>0</v>
      </c>
      <c r="AU149" s="2">
        <f t="shared" ref="AU149:BZ149" si="91">AU155</f>
        <v>1496644.47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>
        <f t="shared" si="91"/>
        <v>0</v>
      </c>
      <c r="BF149" s="2">
        <f t="shared" si="91"/>
        <v>0</v>
      </c>
      <c r="BG149" s="2">
        <f t="shared" si="91"/>
        <v>0</v>
      </c>
      <c r="BH149" s="2">
        <f t="shared" si="91"/>
        <v>0</v>
      </c>
      <c r="BI149" s="2">
        <f t="shared" si="91"/>
        <v>0</v>
      </c>
      <c r="BJ149" s="2">
        <f t="shared" si="91"/>
        <v>0</v>
      </c>
      <c r="BK149" s="2">
        <f t="shared" si="91"/>
        <v>0</v>
      </c>
      <c r="BL149" s="2">
        <f t="shared" si="91"/>
        <v>0</v>
      </c>
      <c r="BM149" s="2">
        <f t="shared" si="91"/>
        <v>0</v>
      </c>
      <c r="BN149" s="2">
        <f t="shared" si="91"/>
        <v>0</v>
      </c>
      <c r="BO149" s="2">
        <f t="shared" si="91"/>
        <v>0</v>
      </c>
      <c r="BP149" s="2">
        <f t="shared" si="91"/>
        <v>0</v>
      </c>
      <c r="BQ149" s="2">
        <f t="shared" si="91"/>
        <v>0</v>
      </c>
      <c r="BR149" s="2">
        <f t="shared" si="91"/>
        <v>0</v>
      </c>
      <c r="BS149" s="2">
        <f t="shared" si="91"/>
        <v>0</v>
      </c>
      <c r="BT149" s="2">
        <f t="shared" si="91"/>
        <v>0</v>
      </c>
      <c r="BU149" s="2">
        <f t="shared" si="91"/>
        <v>0</v>
      </c>
      <c r="BV149" s="2">
        <f t="shared" si="91"/>
        <v>0</v>
      </c>
      <c r="BW149" s="2">
        <f t="shared" si="91"/>
        <v>0</v>
      </c>
      <c r="BX149" s="2">
        <f t="shared" si="91"/>
        <v>0</v>
      </c>
      <c r="BY149" s="2">
        <f t="shared" si="91"/>
        <v>0</v>
      </c>
      <c r="BZ149" s="2">
        <f t="shared" si="91"/>
        <v>0</v>
      </c>
      <c r="CA149" s="2">
        <f t="shared" ref="CA149:DF149" si="92">CA155</f>
        <v>1496644.47</v>
      </c>
      <c r="CB149" s="2">
        <f t="shared" si="92"/>
        <v>0</v>
      </c>
      <c r="CC149" s="2">
        <f t="shared" si="92"/>
        <v>0</v>
      </c>
      <c r="CD149" s="2">
        <f t="shared" si="92"/>
        <v>1496644.47</v>
      </c>
      <c r="CE149" s="2">
        <f t="shared" si="92"/>
        <v>0</v>
      </c>
      <c r="CF149" s="2">
        <f t="shared" si="92"/>
        <v>0</v>
      </c>
      <c r="CG149" s="2">
        <f t="shared" si="92"/>
        <v>0</v>
      </c>
      <c r="CH149" s="2">
        <f t="shared" si="92"/>
        <v>0</v>
      </c>
      <c r="CI149" s="2">
        <f t="shared" si="92"/>
        <v>0</v>
      </c>
      <c r="CJ149" s="2">
        <f t="shared" si="92"/>
        <v>0</v>
      </c>
      <c r="CK149" s="2">
        <f t="shared" si="92"/>
        <v>0</v>
      </c>
      <c r="CL149" s="2">
        <f t="shared" si="92"/>
        <v>0</v>
      </c>
      <c r="CM149" s="2">
        <f t="shared" si="92"/>
        <v>0</v>
      </c>
      <c r="CN149" s="2">
        <f t="shared" si="92"/>
        <v>0</v>
      </c>
      <c r="CO149" s="2">
        <f t="shared" si="92"/>
        <v>0</v>
      </c>
      <c r="CP149" s="2">
        <f t="shared" si="92"/>
        <v>0</v>
      </c>
      <c r="CQ149" s="2">
        <f t="shared" si="92"/>
        <v>0</v>
      </c>
      <c r="CR149" s="2">
        <f t="shared" si="92"/>
        <v>0</v>
      </c>
      <c r="CS149" s="2">
        <f t="shared" si="92"/>
        <v>0</v>
      </c>
      <c r="CT149" s="2">
        <f t="shared" si="92"/>
        <v>0</v>
      </c>
      <c r="CU149" s="2">
        <f t="shared" si="92"/>
        <v>0</v>
      </c>
      <c r="CV149" s="2">
        <f t="shared" si="92"/>
        <v>0</v>
      </c>
      <c r="CW149" s="2">
        <f t="shared" si="92"/>
        <v>0</v>
      </c>
      <c r="CX149" s="2">
        <f t="shared" si="92"/>
        <v>0</v>
      </c>
      <c r="CY149" s="2">
        <f t="shared" si="92"/>
        <v>0</v>
      </c>
      <c r="CZ149" s="2">
        <f t="shared" si="92"/>
        <v>0</v>
      </c>
      <c r="DA149" s="2">
        <f t="shared" si="92"/>
        <v>0</v>
      </c>
      <c r="DB149" s="2">
        <f t="shared" si="92"/>
        <v>0</v>
      </c>
      <c r="DC149" s="2">
        <f t="shared" si="92"/>
        <v>0</v>
      </c>
      <c r="DD149" s="2">
        <f t="shared" si="92"/>
        <v>0</v>
      </c>
      <c r="DE149" s="2">
        <f t="shared" si="92"/>
        <v>0</v>
      </c>
      <c r="DF149" s="2">
        <f t="shared" si="92"/>
        <v>0</v>
      </c>
      <c r="DG149" s="3">
        <f t="shared" ref="DG149:EL149" si="93">DG155</f>
        <v>0</v>
      </c>
      <c r="DH149" s="3">
        <f t="shared" si="93"/>
        <v>0</v>
      </c>
      <c r="DI149" s="3">
        <f t="shared" si="93"/>
        <v>0</v>
      </c>
      <c r="DJ149" s="3">
        <f t="shared" si="93"/>
        <v>0</v>
      </c>
      <c r="DK149" s="3">
        <f t="shared" si="93"/>
        <v>0</v>
      </c>
      <c r="DL149" s="3">
        <f t="shared" si="93"/>
        <v>0</v>
      </c>
      <c r="DM149" s="3">
        <f t="shared" si="93"/>
        <v>0</v>
      </c>
      <c r="DN149" s="3">
        <f t="shared" si="93"/>
        <v>0</v>
      </c>
      <c r="DO149" s="3">
        <f t="shared" si="93"/>
        <v>0</v>
      </c>
      <c r="DP149" s="3">
        <f t="shared" si="93"/>
        <v>0</v>
      </c>
      <c r="DQ149" s="3">
        <f t="shared" si="93"/>
        <v>0</v>
      </c>
      <c r="DR149" s="3">
        <f t="shared" si="93"/>
        <v>0</v>
      </c>
      <c r="DS149" s="3">
        <f t="shared" si="93"/>
        <v>0</v>
      </c>
      <c r="DT149" s="3">
        <f t="shared" si="93"/>
        <v>0</v>
      </c>
      <c r="DU149" s="3">
        <f t="shared" si="93"/>
        <v>0</v>
      </c>
      <c r="DV149" s="3">
        <f t="shared" si="93"/>
        <v>0</v>
      </c>
      <c r="DW149" s="3">
        <f t="shared" si="93"/>
        <v>0</v>
      </c>
      <c r="DX149" s="3">
        <f t="shared" si="93"/>
        <v>0</v>
      </c>
      <c r="DY149" s="3">
        <f t="shared" si="93"/>
        <v>0</v>
      </c>
      <c r="DZ149" s="3">
        <f t="shared" si="93"/>
        <v>0</v>
      </c>
      <c r="EA149" s="3">
        <f t="shared" si="93"/>
        <v>0</v>
      </c>
      <c r="EB149" s="3">
        <f t="shared" si="93"/>
        <v>0</v>
      </c>
      <c r="EC149" s="3">
        <f t="shared" si="93"/>
        <v>0</v>
      </c>
      <c r="ED149" s="3">
        <f t="shared" si="93"/>
        <v>0</v>
      </c>
      <c r="EE149" s="3">
        <f t="shared" si="93"/>
        <v>0</v>
      </c>
      <c r="EF149" s="3">
        <f t="shared" si="93"/>
        <v>0</v>
      </c>
      <c r="EG149" s="3">
        <f t="shared" si="93"/>
        <v>0</v>
      </c>
      <c r="EH149" s="3">
        <f t="shared" si="93"/>
        <v>0</v>
      </c>
      <c r="EI149" s="3">
        <f t="shared" si="93"/>
        <v>0</v>
      </c>
      <c r="EJ149" s="3">
        <f t="shared" si="93"/>
        <v>0</v>
      </c>
      <c r="EK149" s="3">
        <f t="shared" si="93"/>
        <v>0</v>
      </c>
      <c r="EL149" s="3">
        <f t="shared" si="93"/>
        <v>0</v>
      </c>
      <c r="EM149" s="3">
        <f t="shared" ref="EM149:FR149" si="94">EM155</f>
        <v>0</v>
      </c>
      <c r="EN149" s="3">
        <f t="shared" si="94"/>
        <v>0</v>
      </c>
      <c r="EO149" s="3">
        <f t="shared" si="94"/>
        <v>0</v>
      </c>
      <c r="EP149" s="3">
        <f t="shared" si="94"/>
        <v>0</v>
      </c>
      <c r="EQ149" s="3">
        <f t="shared" si="94"/>
        <v>0</v>
      </c>
      <c r="ER149" s="3">
        <f t="shared" si="94"/>
        <v>0</v>
      </c>
      <c r="ES149" s="3">
        <f t="shared" si="94"/>
        <v>0</v>
      </c>
      <c r="ET149" s="3">
        <f t="shared" si="94"/>
        <v>0</v>
      </c>
      <c r="EU149" s="3">
        <f t="shared" si="94"/>
        <v>0</v>
      </c>
      <c r="EV149" s="3">
        <f t="shared" si="94"/>
        <v>0</v>
      </c>
      <c r="EW149" s="3">
        <f t="shared" si="94"/>
        <v>0</v>
      </c>
      <c r="EX149" s="3">
        <f t="shared" si="94"/>
        <v>0</v>
      </c>
      <c r="EY149" s="3">
        <f t="shared" si="94"/>
        <v>0</v>
      </c>
      <c r="EZ149" s="3">
        <f t="shared" si="94"/>
        <v>0</v>
      </c>
      <c r="FA149" s="3">
        <f t="shared" si="94"/>
        <v>0</v>
      </c>
      <c r="FB149" s="3">
        <f t="shared" si="94"/>
        <v>0</v>
      </c>
      <c r="FC149" s="3">
        <f t="shared" si="94"/>
        <v>0</v>
      </c>
      <c r="FD149" s="3">
        <f t="shared" si="94"/>
        <v>0</v>
      </c>
      <c r="FE149" s="3">
        <f t="shared" si="94"/>
        <v>0</v>
      </c>
      <c r="FF149" s="3">
        <f t="shared" si="94"/>
        <v>0</v>
      </c>
      <c r="FG149" s="3">
        <f t="shared" si="94"/>
        <v>0</v>
      </c>
      <c r="FH149" s="3">
        <f t="shared" si="94"/>
        <v>0</v>
      </c>
      <c r="FI149" s="3">
        <f t="shared" si="94"/>
        <v>0</v>
      </c>
      <c r="FJ149" s="3">
        <f t="shared" si="94"/>
        <v>0</v>
      </c>
      <c r="FK149" s="3">
        <f t="shared" si="94"/>
        <v>0</v>
      </c>
      <c r="FL149" s="3">
        <f t="shared" si="94"/>
        <v>0</v>
      </c>
      <c r="FM149" s="3">
        <f t="shared" si="94"/>
        <v>0</v>
      </c>
      <c r="FN149" s="3">
        <f t="shared" si="94"/>
        <v>0</v>
      </c>
      <c r="FO149" s="3">
        <f t="shared" si="94"/>
        <v>0</v>
      </c>
      <c r="FP149" s="3">
        <f t="shared" si="94"/>
        <v>0</v>
      </c>
      <c r="FQ149" s="3">
        <f t="shared" si="94"/>
        <v>0</v>
      </c>
      <c r="FR149" s="3">
        <f t="shared" si="94"/>
        <v>0</v>
      </c>
      <c r="FS149" s="3">
        <f t="shared" ref="FS149:GX149" si="95">FS155</f>
        <v>0</v>
      </c>
      <c r="FT149" s="3">
        <f t="shared" si="95"/>
        <v>0</v>
      </c>
      <c r="FU149" s="3">
        <f t="shared" si="95"/>
        <v>0</v>
      </c>
      <c r="FV149" s="3">
        <f t="shared" si="95"/>
        <v>0</v>
      </c>
      <c r="FW149" s="3">
        <f t="shared" si="95"/>
        <v>0</v>
      </c>
      <c r="FX149" s="3">
        <f t="shared" si="95"/>
        <v>0</v>
      </c>
      <c r="FY149" s="3">
        <f t="shared" si="95"/>
        <v>0</v>
      </c>
      <c r="FZ149" s="3">
        <f t="shared" si="95"/>
        <v>0</v>
      </c>
      <c r="GA149" s="3">
        <f t="shared" si="95"/>
        <v>0</v>
      </c>
      <c r="GB149" s="3">
        <f t="shared" si="95"/>
        <v>0</v>
      </c>
      <c r="GC149" s="3">
        <f t="shared" si="95"/>
        <v>0</v>
      </c>
      <c r="GD149" s="3">
        <f t="shared" si="95"/>
        <v>0</v>
      </c>
      <c r="GE149" s="3">
        <f t="shared" si="95"/>
        <v>0</v>
      </c>
      <c r="GF149" s="3">
        <f t="shared" si="95"/>
        <v>0</v>
      </c>
      <c r="GG149" s="3">
        <f t="shared" si="95"/>
        <v>0</v>
      </c>
      <c r="GH149" s="3">
        <f t="shared" si="95"/>
        <v>0</v>
      </c>
      <c r="GI149" s="3">
        <f t="shared" si="95"/>
        <v>0</v>
      </c>
      <c r="GJ149" s="3">
        <f t="shared" si="95"/>
        <v>0</v>
      </c>
      <c r="GK149" s="3">
        <f t="shared" si="95"/>
        <v>0</v>
      </c>
      <c r="GL149" s="3">
        <f t="shared" si="95"/>
        <v>0</v>
      </c>
      <c r="GM149" s="3">
        <f t="shared" si="95"/>
        <v>0</v>
      </c>
      <c r="GN149" s="3">
        <f t="shared" si="95"/>
        <v>0</v>
      </c>
      <c r="GO149" s="3">
        <f t="shared" si="95"/>
        <v>0</v>
      </c>
      <c r="GP149" s="3">
        <f t="shared" si="95"/>
        <v>0</v>
      </c>
      <c r="GQ149" s="3">
        <f t="shared" si="95"/>
        <v>0</v>
      </c>
      <c r="GR149" s="3">
        <f t="shared" si="95"/>
        <v>0</v>
      </c>
      <c r="GS149" s="3">
        <f t="shared" si="95"/>
        <v>0</v>
      </c>
      <c r="GT149" s="3">
        <f t="shared" si="95"/>
        <v>0</v>
      </c>
      <c r="GU149" s="3">
        <f t="shared" si="95"/>
        <v>0</v>
      </c>
      <c r="GV149" s="3">
        <f t="shared" si="95"/>
        <v>0</v>
      </c>
      <c r="GW149" s="3">
        <f t="shared" si="95"/>
        <v>0</v>
      </c>
      <c r="GX149" s="3">
        <f t="shared" si="95"/>
        <v>0</v>
      </c>
    </row>
    <row r="151" spans="1:245" x14ac:dyDescent="0.2">
      <c r="A151">
        <v>17</v>
      </c>
      <c r="B151">
        <v>1</v>
      </c>
      <c r="C151">
        <f>ROW(SmtRes!A45)</f>
        <v>45</v>
      </c>
      <c r="D151">
        <f>ROW(EtalonRes!A45)</f>
        <v>45</v>
      </c>
      <c r="E151" t="s">
        <v>148</v>
      </c>
      <c r="F151" t="s">
        <v>149</v>
      </c>
      <c r="G151" t="s">
        <v>150</v>
      </c>
      <c r="H151" t="s">
        <v>151</v>
      </c>
      <c r="I151">
        <v>1</v>
      </c>
      <c r="J151">
        <v>0</v>
      </c>
      <c r="K151">
        <v>1</v>
      </c>
      <c r="O151">
        <f>ROUND(CP151,2)</f>
        <v>65953.210000000006</v>
      </c>
      <c r="P151">
        <f>SUMIF(SmtRes!AQ44:'SmtRes'!AQ45,"=1",SmtRes!DF44:'SmtRes'!DF45)</f>
        <v>0</v>
      </c>
      <c r="Q151">
        <f>SUMIF(SmtRes!AQ44:'SmtRes'!AQ45,"=1",SmtRes!DG44:'SmtRes'!DG45)</f>
        <v>0</v>
      </c>
      <c r="R151">
        <f>SUMIF(SmtRes!AQ44:'SmtRes'!AQ45,"=1",SmtRes!DH44:'SmtRes'!DH45)</f>
        <v>0</v>
      </c>
      <c r="S151">
        <f>SUMIF(SmtRes!AQ44:'SmtRes'!AQ45,"=1",SmtRes!DI44:'SmtRes'!DI45)</f>
        <v>65953.210000000006</v>
      </c>
      <c r="T151">
        <f>ROUND(CU151*I151,2)</f>
        <v>0</v>
      </c>
      <c r="U151">
        <f>SUMIF(SmtRes!AQ44:'SmtRes'!AQ45,"=1",SmtRes!CV44:'SmtRes'!CV45)</f>
        <v>56.384</v>
      </c>
      <c r="V151">
        <f>SUMIF(SmtRes!AQ44:'SmtRes'!AQ45,"=1",SmtRes!CW44:'SmtRes'!CW45)</f>
        <v>0</v>
      </c>
      <c r="W151">
        <f>ROUND(CX151*I151,2)</f>
        <v>0</v>
      </c>
      <c r="X151">
        <f t="shared" ref="X151:Y153" si="96">ROUND(CY151,2)</f>
        <v>48805.38</v>
      </c>
      <c r="Y151">
        <f t="shared" si="96"/>
        <v>23743.16</v>
      </c>
      <c r="AA151">
        <v>415143011</v>
      </c>
      <c r="AB151">
        <f>ROUND((AC151+AD151+AF151),2)</f>
        <v>65953.210000000006</v>
      </c>
      <c r="AC151">
        <f>ROUND((0),2)</f>
        <v>0</v>
      </c>
      <c r="AD151">
        <f>ROUND((((0)-(0))+AE151),2)</f>
        <v>0</v>
      </c>
      <c r="AE151">
        <f>ROUND((0),2)</f>
        <v>0</v>
      </c>
      <c r="AF151">
        <f>ROUND((SUM(SmtRes!BT44:'SmtRes'!BT45)),2)</f>
        <v>65953.210000000006</v>
      </c>
      <c r="AG151">
        <f>ROUND((AP151),2)</f>
        <v>0</v>
      </c>
      <c r="AH151">
        <f>(SUM(SmtRes!BU44:'SmtRes'!BU45))</f>
        <v>56.384000000000007</v>
      </c>
      <c r="AI151">
        <f>(0)</f>
        <v>0</v>
      </c>
      <c r="AJ151">
        <f>(AS151)</f>
        <v>0</v>
      </c>
      <c r="AK151">
        <v>82441.513200000016</v>
      </c>
      <c r="AL151">
        <v>0</v>
      </c>
      <c r="AM151">
        <v>0</v>
      </c>
      <c r="AN151">
        <v>0</v>
      </c>
      <c r="AO151">
        <v>82441.513200000016</v>
      </c>
      <c r="AP151">
        <v>0</v>
      </c>
      <c r="AQ151">
        <v>70.48</v>
      </c>
      <c r="AR151">
        <v>0</v>
      </c>
      <c r="AS151">
        <v>0</v>
      </c>
      <c r="AT151">
        <v>74</v>
      </c>
      <c r="AU151">
        <v>36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152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74</v>
      </c>
      <c r="CA151">
        <v>36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24</v>
      </c>
      <c r="CO151">
        <v>0</v>
      </c>
      <c r="CP151">
        <f>(P151+Q151+S151+R151)</f>
        <v>65953.210000000006</v>
      </c>
      <c r="CQ151">
        <f>SUMIF(SmtRes!AQ44:'SmtRes'!AQ45,"=1",SmtRes!AA44:'SmtRes'!AA45)</f>
        <v>0</v>
      </c>
      <c r="CR151">
        <f>SUMIF(SmtRes!AQ44:'SmtRes'!AQ45,"=1",SmtRes!AB44:'SmtRes'!AB45)</f>
        <v>0</v>
      </c>
      <c r="CS151">
        <f>SUMIF(SmtRes!AQ44:'SmtRes'!AQ45,"=1",SmtRes!AC44:'SmtRes'!AC45)</f>
        <v>0</v>
      </c>
      <c r="CT151">
        <f>SUMIF(SmtRes!AQ44:'SmtRes'!AQ45,"=1",SmtRes!AD44:'SmtRes'!AD45)</f>
        <v>2339.4300000000003</v>
      </c>
      <c r="CU151">
        <f>AG151</f>
        <v>0</v>
      </c>
      <c r="CV151">
        <f>SUMIF(SmtRes!AQ44:'SmtRes'!AQ45,"=1",SmtRes!BU44:'SmtRes'!BU45)</f>
        <v>56.384000000000007</v>
      </c>
      <c r="CW151">
        <f>SUMIF(SmtRes!AQ44:'SmtRes'!AQ45,"=1",SmtRes!BV44:'SmtRes'!BV45)</f>
        <v>0</v>
      </c>
      <c r="CX151">
        <f>AJ151</f>
        <v>0</v>
      </c>
      <c r="CY151">
        <f>(((S151+R151)*AT151)/100)</f>
        <v>48805.375399999997</v>
      </c>
      <c r="CZ151">
        <f>(((S151+R151)*AU151)/100)</f>
        <v>23743.155600000002</v>
      </c>
      <c r="DB151">
        <v>19</v>
      </c>
      <c r="DC151" t="s">
        <v>3</v>
      </c>
      <c r="DD151" t="s">
        <v>3</v>
      </c>
      <c r="DE151" t="s">
        <v>3</v>
      </c>
      <c r="DF151" t="s">
        <v>3</v>
      </c>
      <c r="DG151" t="s">
        <v>25</v>
      </c>
      <c r="DH151" t="s">
        <v>3</v>
      </c>
      <c r="DI151" t="s">
        <v>25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151</v>
      </c>
      <c r="DW151" t="s">
        <v>151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378774269</v>
      </c>
      <c r="EF151">
        <v>4</v>
      </c>
      <c r="EG151" t="s">
        <v>26</v>
      </c>
      <c r="EH151">
        <v>83</v>
      </c>
      <c r="EI151" t="s">
        <v>26</v>
      </c>
      <c r="EJ151">
        <v>4</v>
      </c>
      <c r="EK151">
        <v>200001</v>
      </c>
      <c r="EL151" t="s">
        <v>27</v>
      </c>
      <c r="EM151" t="s">
        <v>28</v>
      </c>
      <c r="EO151" t="s">
        <v>29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70.48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74</v>
      </c>
      <c r="FY151">
        <v>36</v>
      </c>
      <c r="GA151" t="s">
        <v>3</v>
      </c>
      <c r="GD151">
        <v>1</v>
      </c>
      <c r="GF151">
        <v>1758488395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138501.75</v>
      </c>
      <c r="GN151">
        <f>IF(OR(BI151=0,BI151=1),GM151-GX151,0)</f>
        <v>0</v>
      </c>
      <c r="GO151">
        <f>IF(BI151=2,GM151-GX151,0)</f>
        <v>0</v>
      </c>
      <c r="GP151">
        <f>IF(BI151=4,GM151-GX151,0)</f>
        <v>138501.75</v>
      </c>
      <c r="GR151">
        <v>0</v>
      </c>
      <c r="GS151">
        <v>3</v>
      </c>
      <c r="GT151">
        <v>0</v>
      </c>
      <c r="GU151" t="s">
        <v>3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30</v>
      </c>
      <c r="HO151" t="s">
        <v>31</v>
      </c>
      <c r="HP151" t="s">
        <v>26</v>
      </c>
      <c r="HQ151" t="s">
        <v>26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C152">
        <f>ROW(SmtRes!A47)</f>
        <v>47</v>
      </c>
      <c r="D152">
        <f>ROW(EtalonRes!A47)</f>
        <v>47</v>
      </c>
      <c r="E152" t="s">
        <v>153</v>
      </c>
      <c r="F152" t="s">
        <v>125</v>
      </c>
      <c r="G152" t="s">
        <v>126</v>
      </c>
      <c r="H152" t="s">
        <v>22</v>
      </c>
      <c r="I152">
        <v>286</v>
      </c>
      <c r="J152">
        <v>0</v>
      </c>
      <c r="K152">
        <v>286</v>
      </c>
      <c r="O152">
        <f>ROUND(CP152,2)</f>
        <v>370739.59</v>
      </c>
      <c r="P152">
        <f>SUMIF(SmtRes!AQ46:'SmtRes'!AQ47,"=1",SmtRes!DF46:'SmtRes'!DF47)</f>
        <v>0</v>
      </c>
      <c r="Q152">
        <f>SUMIF(SmtRes!AQ46:'SmtRes'!AQ47,"=1",SmtRes!DG46:'SmtRes'!DG47)</f>
        <v>0</v>
      </c>
      <c r="R152">
        <f>SUMIF(SmtRes!AQ46:'SmtRes'!AQ47,"=1",SmtRes!DH46:'SmtRes'!DH47)</f>
        <v>0</v>
      </c>
      <c r="S152">
        <f>SUMIF(SmtRes!AQ46:'SmtRes'!AQ47,"=1",SmtRes!DI46:'SmtRes'!DI47)</f>
        <v>370739.58999999997</v>
      </c>
      <c r="T152">
        <f>ROUND(CU152*I152,2)</f>
        <v>0</v>
      </c>
      <c r="U152">
        <f>SUMIF(SmtRes!AQ46:'SmtRes'!AQ47,"=1",SmtRes!CV46:'SmtRes'!CV47)</f>
        <v>370.65600000000001</v>
      </c>
      <c r="V152">
        <f>SUMIF(SmtRes!AQ46:'SmtRes'!AQ47,"=1",SmtRes!CW46:'SmtRes'!CW47)</f>
        <v>0</v>
      </c>
      <c r="W152">
        <f>ROUND(CX152*I152,2)</f>
        <v>0</v>
      </c>
      <c r="X152">
        <f t="shared" si="96"/>
        <v>274347.3</v>
      </c>
      <c r="Y152">
        <f t="shared" si="96"/>
        <v>133466.25</v>
      </c>
      <c r="AA152">
        <v>415143011</v>
      </c>
      <c r="AB152">
        <f>ROUND((AC152+AD152+AF152),2)</f>
        <v>1296.29</v>
      </c>
      <c r="AC152">
        <f>ROUND((0),2)</f>
        <v>0</v>
      </c>
      <c r="AD152">
        <f>ROUND((((0)-(0))+AE152),2)</f>
        <v>0</v>
      </c>
      <c r="AE152">
        <f>ROUND((0),2)</f>
        <v>0</v>
      </c>
      <c r="AF152">
        <f>ROUND((SUM(SmtRes!BT46:'SmtRes'!BT47)),2)</f>
        <v>1296.29</v>
      </c>
      <c r="AG152">
        <f>ROUND((AP152),2)</f>
        <v>0</v>
      </c>
      <c r="AH152">
        <f>(SUM(SmtRes!BU46:'SmtRes'!BU47))</f>
        <v>1.296</v>
      </c>
      <c r="AI152">
        <f>(0)</f>
        <v>0</v>
      </c>
      <c r="AJ152">
        <f>(AS152)</f>
        <v>0</v>
      </c>
      <c r="AK152">
        <v>1620.3652999999999</v>
      </c>
      <c r="AL152">
        <v>0</v>
      </c>
      <c r="AM152">
        <v>0</v>
      </c>
      <c r="AN152">
        <v>0</v>
      </c>
      <c r="AO152">
        <v>1620.3652999999999</v>
      </c>
      <c r="AP152">
        <v>0</v>
      </c>
      <c r="AQ152">
        <v>1.62</v>
      </c>
      <c r="AR152">
        <v>0</v>
      </c>
      <c r="AS152">
        <v>0</v>
      </c>
      <c r="AT152">
        <v>74</v>
      </c>
      <c r="AU152">
        <v>36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127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74</v>
      </c>
      <c r="CA152">
        <v>36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24</v>
      </c>
      <c r="CO152">
        <v>0</v>
      </c>
      <c r="CP152">
        <f>(P152+Q152+S152+R152)</f>
        <v>370739.58999999997</v>
      </c>
      <c r="CQ152">
        <f>SUMIF(SmtRes!AQ46:'SmtRes'!AQ47,"=1",SmtRes!AA46:'SmtRes'!AA47)</f>
        <v>0</v>
      </c>
      <c r="CR152">
        <f>SUMIF(SmtRes!AQ46:'SmtRes'!AQ47,"=1",SmtRes!AB46:'SmtRes'!AB47)</f>
        <v>0</v>
      </c>
      <c r="CS152">
        <f>SUMIF(SmtRes!AQ46:'SmtRes'!AQ47,"=1",SmtRes!AC46:'SmtRes'!AC47)</f>
        <v>0</v>
      </c>
      <c r="CT152">
        <f>SUMIF(SmtRes!AQ46:'SmtRes'!AQ47,"=1",SmtRes!AD46:'SmtRes'!AD47)</f>
        <v>1974.4499999999998</v>
      </c>
      <c r="CU152">
        <f>AG152</f>
        <v>0</v>
      </c>
      <c r="CV152">
        <f>SUMIF(SmtRes!AQ46:'SmtRes'!AQ47,"=1",SmtRes!BU46:'SmtRes'!BU47)</f>
        <v>1.296</v>
      </c>
      <c r="CW152">
        <f>SUMIF(SmtRes!AQ46:'SmtRes'!AQ47,"=1",SmtRes!BV46:'SmtRes'!BV47)</f>
        <v>0</v>
      </c>
      <c r="CX152">
        <f>AJ152</f>
        <v>0</v>
      </c>
      <c r="CY152">
        <f>(((S152+R152)*AT152)/100)</f>
        <v>274347.29659999994</v>
      </c>
      <c r="CZ152">
        <f>(((S152+R152)*AU152)/100)</f>
        <v>133466.2524</v>
      </c>
      <c r="DB152">
        <v>20</v>
      </c>
      <c r="DC152" t="s">
        <v>3</v>
      </c>
      <c r="DD152" t="s">
        <v>3</v>
      </c>
      <c r="DE152" t="s">
        <v>3</v>
      </c>
      <c r="DF152" t="s">
        <v>3</v>
      </c>
      <c r="DG152" t="s">
        <v>25</v>
      </c>
      <c r="DH152" t="s">
        <v>3</v>
      </c>
      <c r="DI152" t="s">
        <v>25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22</v>
      </c>
      <c r="DW152" t="s">
        <v>22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378774269</v>
      </c>
      <c r="EF152">
        <v>4</v>
      </c>
      <c r="EG152" t="s">
        <v>26</v>
      </c>
      <c r="EH152">
        <v>83</v>
      </c>
      <c r="EI152" t="s">
        <v>26</v>
      </c>
      <c r="EJ152">
        <v>4</v>
      </c>
      <c r="EK152">
        <v>200001</v>
      </c>
      <c r="EL152" t="s">
        <v>27</v>
      </c>
      <c r="EM152" t="s">
        <v>28</v>
      </c>
      <c r="EO152" t="s">
        <v>29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1.62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74</v>
      </c>
      <c r="FY152">
        <v>36</v>
      </c>
      <c r="GA152" t="s">
        <v>3</v>
      </c>
      <c r="GD152">
        <v>1</v>
      </c>
      <c r="GF152">
        <v>378389282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>ROUND(IF(AND(BH152=3,BI152=3,FS152&lt;&gt;0),P152,0),2)</f>
        <v>0</v>
      </c>
      <c r="GM152">
        <f>ROUND(O152+X152+Y152,2)+GX152</f>
        <v>778553.14</v>
      </c>
      <c r="GN152">
        <f>IF(OR(BI152=0,BI152=1),GM152-GX152,0)</f>
        <v>0</v>
      </c>
      <c r="GO152">
        <f>IF(BI152=2,GM152-GX152,0)</f>
        <v>0</v>
      </c>
      <c r="GP152">
        <f>IF(BI152=4,GM152-GX152,0)</f>
        <v>778553.14</v>
      </c>
      <c r="GR152">
        <v>0</v>
      </c>
      <c r="GS152">
        <v>3</v>
      </c>
      <c r="GT152">
        <v>0</v>
      </c>
      <c r="GU152" t="s">
        <v>3</v>
      </c>
      <c r="GV152">
        <f>ROUND((GT152),2)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3</v>
      </c>
      <c r="HN152" t="s">
        <v>30</v>
      </c>
      <c r="HO152" t="s">
        <v>31</v>
      </c>
      <c r="HP152" t="s">
        <v>26</v>
      </c>
      <c r="HQ152" t="s">
        <v>26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ROW(SmtRes!A49)</f>
        <v>49</v>
      </c>
      <c r="D153">
        <f>ROW(EtalonRes!A49)</f>
        <v>49</v>
      </c>
      <c r="E153" t="s">
        <v>154</v>
      </c>
      <c r="F153" t="s">
        <v>155</v>
      </c>
      <c r="G153" t="s">
        <v>156</v>
      </c>
      <c r="H153" t="s">
        <v>151</v>
      </c>
      <c r="I153">
        <v>1</v>
      </c>
      <c r="J153">
        <v>0</v>
      </c>
      <c r="K153">
        <v>1</v>
      </c>
      <c r="O153">
        <f>ROUND(CP153,2)</f>
        <v>275995.03999999998</v>
      </c>
      <c r="P153">
        <f>SUMIF(SmtRes!AQ48:'SmtRes'!AQ49,"=1",SmtRes!DF48:'SmtRes'!DF49)</f>
        <v>0</v>
      </c>
      <c r="Q153">
        <f>SUMIF(SmtRes!AQ48:'SmtRes'!AQ49,"=1",SmtRes!DG48:'SmtRes'!DG49)</f>
        <v>0</v>
      </c>
      <c r="R153">
        <f>SUMIF(SmtRes!AQ48:'SmtRes'!AQ49,"=1",SmtRes!DH48:'SmtRes'!DH49)</f>
        <v>0</v>
      </c>
      <c r="S153">
        <f>SUMIF(SmtRes!AQ48:'SmtRes'!AQ49,"=1",SmtRes!DI48:'SmtRes'!DI49)</f>
        <v>275995.03999999998</v>
      </c>
      <c r="T153">
        <f>ROUND(CU153*I153,2)</f>
        <v>0</v>
      </c>
      <c r="U153">
        <f>SUMIF(SmtRes!AQ48:'SmtRes'!AQ49,"=1",SmtRes!CV48:'SmtRes'!CV49)</f>
        <v>231.33600000000001</v>
      </c>
      <c r="V153">
        <f>SUMIF(SmtRes!AQ48:'SmtRes'!AQ49,"=1",SmtRes!CW48:'SmtRes'!CW49)</f>
        <v>0</v>
      </c>
      <c r="W153">
        <f>ROUND(CX153*I153,2)</f>
        <v>0</v>
      </c>
      <c r="X153">
        <f t="shared" si="96"/>
        <v>204236.33</v>
      </c>
      <c r="Y153">
        <f t="shared" si="96"/>
        <v>99358.21</v>
      </c>
      <c r="AA153">
        <v>415143011</v>
      </c>
      <c r="AB153">
        <f>ROUND((AC153+AD153+AF153),2)</f>
        <v>275995.03999999998</v>
      </c>
      <c r="AC153">
        <f>ROUND((0),2)</f>
        <v>0</v>
      </c>
      <c r="AD153">
        <f>ROUND((((0)-(0))+AE153),2)</f>
        <v>0</v>
      </c>
      <c r="AE153">
        <f>ROUND((0),2)</f>
        <v>0</v>
      </c>
      <c r="AF153">
        <f>ROUND((SUM(SmtRes!BT48:'SmtRes'!BT49)),2)</f>
        <v>275995.03999999998</v>
      </c>
      <c r="AG153">
        <f>ROUND((AP153),2)</f>
        <v>0</v>
      </c>
      <c r="AH153">
        <f>(SUM(SmtRes!BU48:'SmtRes'!BU49))</f>
        <v>231.33600000000001</v>
      </c>
      <c r="AI153">
        <f>(0)</f>
        <v>0</v>
      </c>
      <c r="AJ153">
        <f>(AS153)</f>
        <v>0</v>
      </c>
      <c r="AK153">
        <v>344993.80180000002</v>
      </c>
      <c r="AL153">
        <v>0</v>
      </c>
      <c r="AM153">
        <v>0</v>
      </c>
      <c r="AN153">
        <v>0</v>
      </c>
      <c r="AO153">
        <v>344993.80180000002</v>
      </c>
      <c r="AP153">
        <v>0</v>
      </c>
      <c r="AQ153">
        <v>289.17</v>
      </c>
      <c r="AR153">
        <v>0</v>
      </c>
      <c r="AS153">
        <v>0</v>
      </c>
      <c r="AT153">
        <v>74</v>
      </c>
      <c r="AU153">
        <v>36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157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74</v>
      </c>
      <c r="CA153">
        <v>36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24</v>
      </c>
      <c r="CO153">
        <v>0</v>
      </c>
      <c r="CP153">
        <f>(P153+Q153+S153+R153)</f>
        <v>275995.03999999998</v>
      </c>
      <c r="CQ153">
        <f>SUMIF(SmtRes!AQ48:'SmtRes'!AQ49,"=1",SmtRes!AA48:'SmtRes'!AA49)</f>
        <v>0</v>
      </c>
      <c r="CR153">
        <f>SUMIF(SmtRes!AQ48:'SmtRes'!AQ49,"=1",SmtRes!AB48:'SmtRes'!AB49)</f>
        <v>0</v>
      </c>
      <c r="CS153">
        <f>SUMIF(SmtRes!AQ48:'SmtRes'!AQ49,"=1",SmtRes!AC48:'SmtRes'!AC49)</f>
        <v>0</v>
      </c>
      <c r="CT153">
        <f>SUMIF(SmtRes!AQ48:'SmtRes'!AQ49,"=1",SmtRes!AD48:'SmtRes'!AD49)</f>
        <v>2339.4300000000003</v>
      </c>
      <c r="CU153">
        <f>AG153</f>
        <v>0</v>
      </c>
      <c r="CV153">
        <f>SUMIF(SmtRes!AQ48:'SmtRes'!AQ49,"=1",SmtRes!BU48:'SmtRes'!BU49)</f>
        <v>231.33600000000001</v>
      </c>
      <c r="CW153">
        <f>SUMIF(SmtRes!AQ48:'SmtRes'!AQ49,"=1",SmtRes!BV48:'SmtRes'!BV49)</f>
        <v>0</v>
      </c>
      <c r="CX153">
        <f>AJ153</f>
        <v>0</v>
      </c>
      <c r="CY153">
        <f>(((S153+R153)*AT153)/100)</f>
        <v>204236.32959999997</v>
      </c>
      <c r="CZ153">
        <f>(((S153+R153)*AU153)/100)</f>
        <v>99358.214399999997</v>
      </c>
      <c r="DB153">
        <v>21</v>
      </c>
      <c r="DC153" t="s">
        <v>3</v>
      </c>
      <c r="DD153" t="s">
        <v>3</v>
      </c>
      <c r="DE153" t="s">
        <v>3</v>
      </c>
      <c r="DF153" t="s">
        <v>3</v>
      </c>
      <c r="DG153" t="s">
        <v>25</v>
      </c>
      <c r="DH153" t="s">
        <v>3</v>
      </c>
      <c r="DI153" t="s">
        <v>25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151</v>
      </c>
      <c r="DW153" t="s">
        <v>151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378774269</v>
      </c>
      <c r="EF153">
        <v>4</v>
      </c>
      <c r="EG153" t="s">
        <v>26</v>
      </c>
      <c r="EH153">
        <v>83</v>
      </c>
      <c r="EI153" t="s">
        <v>26</v>
      </c>
      <c r="EJ153">
        <v>4</v>
      </c>
      <c r="EK153">
        <v>200001</v>
      </c>
      <c r="EL153" t="s">
        <v>27</v>
      </c>
      <c r="EM153" t="s">
        <v>28</v>
      </c>
      <c r="EO153" t="s">
        <v>29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289.17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74</v>
      </c>
      <c r="FY153">
        <v>36</v>
      </c>
      <c r="GA153" t="s">
        <v>3</v>
      </c>
      <c r="GD153">
        <v>1</v>
      </c>
      <c r="GF153">
        <v>627783458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579589.57999999996</v>
      </c>
      <c r="GN153">
        <f>IF(OR(BI153=0,BI153=1),GM153-GX153,0)</f>
        <v>0</v>
      </c>
      <c r="GO153">
        <f>IF(BI153=2,GM153-GX153,0)</f>
        <v>0</v>
      </c>
      <c r="GP153">
        <f>IF(BI153=4,GM153-GX153,0)</f>
        <v>579589.57999999996</v>
      </c>
      <c r="GR153">
        <v>0</v>
      </c>
      <c r="GS153">
        <v>3</v>
      </c>
      <c r="GT153">
        <v>0</v>
      </c>
      <c r="GU153" t="s">
        <v>3</v>
      </c>
      <c r="GV153">
        <f>ROUND((GT153),2)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30</v>
      </c>
      <c r="HO153" t="s">
        <v>31</v>
      </c>
      <c r="HP153" t="s">
        <v>26</v>
      </c>
      <c r="HQ153" t="s">
        <v>26</v>
      </c>
      <c r="HS153">
        <v>0</v>
      </c>
      <c r="IK153">
        <v>0</v>
      </c>
    </row>
    <row r="155" spans="1:245" x14ac:dyDescent="0.2">
      <c r="A155" s="2">
        <v>51</v>
      </c>
      <c r="B155" s="2">
        <f>B147</f>
        <v>1</v>
      </c>
      <c r="C155" s="2">
        <f>A147</f>
        <v>4</v>
      </c>
      <c r="D155" s="2">
        <f>ROW(A147)</f>
        <v>147</v>
      </c>
      <c r="E155" s="2"/>
      <c r="F155" s="2" t="str">
        <f>IF(F147&lt;&gt;"",F147,"")</f>
        <v>Новый раздел</v>
      </c>
      <c r="G155" s="2" t="str">
        <f>IF(G147&lt;&gt;"",G147,"")</f>
        <v>Система диагностики частичных разрядов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97">ROUND(AB155,2)</f>
        <v>712687.84</v>
      </c>
      <c r="P155" s="2">
        <f t="shared" si="97"/>
        <v>0</v>
      </c>
      <c r="Q155" s="2">
        <f t="shared" si="97"/>
        <v>0</v>
      </c>
      <c r="R155" s="2">
        <f t="shared" si="97"/>
        <v>0</v>
      </c>
      <c r="S155" s="2">
        <f t="shared" si="97"/>
        <v>712687.84</v>
      </c>
      <c r="T155" s="2">
        <f t="shared" si="97"/>
        <v>0</v>
      </c>
      <c r="U155" s="2">
        <f>AH155</f>
        <v>658.37599999999998</v>
      </c>
      <c r="V155" s="2">
        <f>AI155</f>
        <v>0</v>
      </c>
      <c r="W155" s="2">
        <f>ROUND(AJ155,2)</f>
        <v>0</v>
      </c>
      <c r="X155" s="2">
        <f>ROUND(AK155,2)</f>
        <v>527389.01</v>
      </c>
      <c r="Y155" s="2">
        <f>ROUND(AL155,2)</f>
        <v>256567.62</v>
      </c>
      <c r="Z155" s="2"/>
      <c r="AA155" s="2"/>
      <c r="AB155" s="2">
        <f>ROUND(SUMIF(AA151:AA153,"=415143011",O151:O153),2)</f>
        <v>712687.84</v>
      </c>
      <c r="AC155" s="2">
        <f>ROUND(SUMIF(AA151:AA153,"=415143011",P151:P153),2)</f>
        <v>0</v>
      </c>
      <c r="AD155" s="2">
        <f>ROUND(SUMIF(AA151:AA153,"=415143011",Q151:Q153),2)</f>
        <v>0</v>
      </c>
      <c r="AE155" s="2">
        <f>ROUND(SUMIF(AA151:AA153,"=415143011",R151:R153),2)</f>
        <v>0</v>
      </c>
      <c r="AF155" s="2">
        <f>ROUND(SUMIF(AA151:AA153,"=415143011",S151:S153),2)</f>
        <v>712687.84</v>
      </c>
      <c r="AG155" s="2">
        <f>ROUND(SUMIF(AA151:AA153,"=415143011",T151:T153),2)</f>
        <v>0</v>
      </c>
      <c r="AH155" s="2">
        <f>SUMIF(AA151:AA153,"=415143011",U151:U153)</f>
        <v>658.37599999999998</v>
      </c>
      <c r="AI155" s="2">
        <f>SUMIF(AA151:AA153,"=415143011",V151:V153)</f>
        <v>0</v>
      </c>
      <c r="AJ155" s="2">
        <f>ROUND(SUMIF(AA151:AA153,"=415143011",W151:W153),2)</f>
        <v>0</v>
      </c>
      <c r="AK155" s="2">
        <f>ROUND(SUMIF(AA151:AA153,"=415143011",X151:X153),2)</f>
        <v>527389.01</v>
      </c>
      <c r="AL155" s="2">
        <f>ROUND(SUMIF(AA151:AA153,"=415143011",Y151:Y153),2)</f>
        <v>256567.62</v>
      </c>
      <c r="AM155" s="2"/>
      <c r="AN155" s="2"/>
      <c r="AO155" s="2">
        <f t="shared" ref="AO155:BD155" si="98">ROUND(BX155,2)</f>
        <v>0</v>
      </c>
      <c r="AP155" s="2">
        <f t="shared" si="98"/>
        <v>0</v>
      </c>
      <c r="AQ155" s="2">
        <f t="shared" si="98"/>
        <v>0</v>
      </c>
      <c r="AR155" s="2">
        <f t="shared" si="98"/>
        <v>1496644.47</v>
      </c>
      <c r="AS155" s="2">
        <f t="shared" si="98"/>
        <v>0</v>
      </c>
      <c r="AT155" s="2">
        <f t="shared" si="98"/>
        <v>0</v>
      </c>
      <c r="AU155" s="2">
        <f t="shared" si="98"/>
        <v>1496644.47</v>
      </c>
      <c r="AV155" s="2">
        <f t="shared" si="98"/>
        <v>0</v>
      </c>
      <c r="AW155" s="2">
        <f t="shared" si="98"/>
        <v>0</v>
      </c>
      <c r="AX155" s="2">
        <f t="shared" si="98"/>
        <v>0</v>
      </c>
      <c r="AY155" s="2">
        <f t="shared" si="98"/>
        <v>0</v>
      </c>
      <c r="AZ155" s="2">
        <f t="shared" si="98"/>
        <v>0</v>
      </c>
      <c r="BA155" s="2">
        <f t="shared" si="98"/>
        <v>0</v>
      </c>
      <c r="BB155" s="2">
        <f t="shared" si="98"/>
        <v>0</v>
      </c>
      <c r="BC155" s="2">
        <f t="shared" si="98"/>
        <v>0</v>
      </c>
      <c r="BD155" s="2">
        <f t="shared" si="98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>
        <f>ROUND(SUMIF(AA151:AA153,"=415143011",FQ151:FQ153),2)</f>
        <v>0</v>
      </c>
      <c r="BY155" s="2">
        <f>ROUND(SUMIF(AA151:AA153,"=415143011",FR151:FR153),2)</f>
        <v>0</v>
      </c>
      <c r="BZ155" s="2">
        <f>ROUND(SUMIF(AA151:AA153,"=415143011",GL151:GL153),2)</f>
        <v>0</v>
      </c>
      <c r="CA155" s="2">
        <f>ROUND(SUMIF(AA151:AA153,"=415143011",GM151:GM153),2)</f>
        <v>1496644.47</v>
      </c>
      <c r="CB155" s="2">
        <f>ROUND(SUMIF(AA151:AA153,"=415143011",GN151:GN153),2)</f>
        <v>0</v>
      </c>
      <c r="CC155" s="2">
        <f>ROUND(SUMIF(AA151:AA153,"=415143011",GO151:GO153),2)</f>
        <v>0</v>
      </c>
      <c r="CD155" s="2">
        <f>ROUND(SUMIF(AA151:AA153,"=415143011",GP151:GP153),2)</f>
        <v>1496644.47</v>
      </c>
      <c r="CE155" s="2">
        <f>AC155-BX155</f>
        <v>0</v>
      </c>
      <c r="CF155" s="2">
        <f>AC155-BY155</f>
        <v>0</v>
      </c>
      <c r="CG155" s="2">
        <f>BX155-BZ155</f>
        <v>0</v>
      </c>
      <c r="CH155" s="2">
        <f>AC155-BX155-BY155+BZ155</f>
        <v>0</v>
      </c>
      <c r="CI155" s="2">
        <f>BY155-BZ155</f>
        <v>0</v>
      </c>
      <c r="CJ155" s="2">
        <f>ROUND(SUMIF(AA151:AA153,"=415143011",GX151:GX153),2)</f>
        <v>0</v>
      </c>
      <c r="CK155" s="2">
        <f>ROUND(SUMIF(AA151:AA153,"=415143011",GY151:GY153),2)</f>
        <v>0</v>
      </c>
      <c r="CL155" s="2">
        <f>ROUND(SUMIF(AA151:AA153,"=415143011",GZ151:GZ153),2)</f>
        <v>0</v>
      </c>
      <c r="CM155" s="2">
        <f>ROUND(SUMIF(AA151:AA153,"=415143011",HD151:HD153),2)</f>
        <v>0</v>
      </c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712687.84</v>
      </c>
      <c r="G157" s="4" t="s">
        <v>56</v>
      </c>
      <c r="H157" s="4" t="s">
        <v>57</v>
      </c>
      <c r="I157" s="4"/>
      <c r="J157" s="4"/>
      <c r="K157" s="4">
        <v>201</v>
      </c>
      <c r="L157" s="4">
        <v>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712687.84</v>
      </c>
      <c r="X157" s="4">
        <v>1</v>
      </c>
      <c r="Y157" s="4">
        <v>712687.84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0</v>
      </c>
      <c r="G158" s="4" t="s">
        <v>58</v>
      </c>
      <c r="H158" s="4" t="s">
        <v>59</v>
      </c>
      <c r="I158" s="4"/>
      <c r="J158" s="4"/>
      <c r="K158" s="4">
        <v>202</v>
      </c>
      <c r="L158" s="4">
        <v>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60</v>
      </c>
      <c r="H159" s="4" t="s">
        <v>61</v>
      </c>
      <c r="I159" s="4"/>
      <c r="J159" s="4"/>
      <c r="K159" s="4">
        <v>222</v>
      </c>
      <c r="L159" s="4">
        <v>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0</v>
      </c>
      <c r="G160" s="4" t="s">
        <v>62</v>
      </c>
      <c r="H160" s="4" t="s">
        <v>63</v>
      </c>
      <c r="I160" s="4"/>
      <c r="J160" s="4"/>
      <c r="K160" s="4">
        <v>225</v>
      </c>
      <c r="L160" s="4">
        <v>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0</v>
      </c>
      <c r="G161" s="4" t="s">
        <v>64</v>
      </c>
      <c r="H161" s="4" t="s">
        <v>65</v>
      </c>
      <c r="I161" s="4"/>
      <c r="J161" s="4"/>
      <c r="K161" s="4">
        <v>226</v>
      </c>
      <c r="L161" s="4">
        <v>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66</v>
      </c>
      <c r="H162" s="4" t="s">
        <v>67</v>
      </c>
      <c r="I162" s="4"/>
      <c r="J162" s="4"/>
      <c r="K162" s="4">
        <v>227</v>
      </c>
      <c r="L162" s="4">
        <v>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0</v>
      </c>
      <c r="G163" s="4" t="s">
        <v>68</v>
      </c>
      <c r="H163" s="4" t="s">
        <v>69</v>
      </c>
      <c r="I163" s="4"/>
      <c r="J163" s="4"/>
      <c r="K163" s="4">
        <v>228</v>
      </c>
      <c r="L163" s="4">
        <v>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0</v>
      </c>
      <c r="G164" s="4" t="s">
        <v>70</v>
      </c>
      <c r="H164" s="4" t="s">
        <v>71</v>
      </c>
      <c r="I164" s="4"/>
      <c r="J164" s="4"/>
      <c r="K164" s="4">
        <v>216</v>
      </c>
      <c r="L164" s="4">
        <v>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72</v>
      </c>
      <c r="H165" s="4" t="s">
        <v>73</v>
      </c>
      <c r="I165" s="4"/>
      <c r="J165" s="4"/>
      <c r="K165" s="4">
        <v>223</v>
      </c>
      <c r="L165" s="4">
        <v>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0</v>
      </c>
      <c r="G166" s="4" t="s">
        <v>74</v>
      </c>
      <c r="H166" s="4" t="s">
        <v>75</v>
      </c>
      <c r="I166" s="4"/>
      <c r="J166" s="4"/>
      <c r="K166" s="4">
        <v>229</v>
      </c>
      <c r="L166" s="4">
        <v>10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0</v>
      </c>
      <c r="G167" s="4" t="s">
        <v>76</v>
      </c>
      <c r="H167" s="4" t="s">
        <v>77</v>
      </c>
      <c r="I167" s="4"/>
      <c r="J167" s="4"/>
      <c r="K167" s="4">
        <v>203</v>
      </c>
      <c r="L167" s="4">
        <v>11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78</v>
      </c>
      <c r="H168" s="4" t="s">
        <v>79</v>
      </c>
      <c r="I168" s="4"/>
      <c r="J168" s="4"/>
      <c r="K168" s="4">
        <v>231</v>
      </c>
      <c r="L168" s="4">
        <v>12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0</v>
      </c>
      <c r="G169" s="4" t="s">
        <v>80</v>
      </c>
      <c r="H169" s="4" t="s">
        <v>81</v>
      </c>
      <c r="I169" s="4"/>
      <c r="J169" s="4"/>
      <c r="K169" s="4">
        <v>204</v>
      </c>
      <c r="L169" s="4">
        <v>13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712687.84</v>
      </c>
      <c r="G170" s="4" t="s">
        <v>82</v>
      </c>
      <c r="H170" s="4" t="s">
        <v>83</v>
      </c>
      <c r="I170" s="4"/>
      <c r="J170" s="4"/>
      <c r="K170" s="4">
        <v>205</v>
      </c>
      <c r="L170" s="4">
        <v>14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712687.84</v>
      </c>
      <c r="X170" s="4">
        <v>1</v>
      </c>
      <c r="Y170" s="4">
        <v>712687.84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84</v>
      </c>
      <c r="H171" s="4" t="s">
        <v>85</v>
      </c>
      <c r="I171" s="4"/>
      <c r="J171" s="4"/>
      <c r="K171" s="4">
        <v>232</v>
      </c>
      <c r="L171" s="4">
        <v>15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0</v>
      </c>
      <c r="G172" s="4" t="s">
        <v>86</v>
      </c>
      <c r="H172" s="4" t="s">
        <v>87</v>
      </c>
      <c r="I172" s="4"/>
      <c r="J172" s="4"/>
      <c r="K172" s="4">
        <v>214</v>
      </c>
      <c r="L172" s="4">
        <v>16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0</v>
      </c>
      <c r="G173" s="4" t="s">
        <v>88</v>
      </c>
      <c r="H173" s="4" t="s">
        <v>89</v>
      </c>
      <c r="I173" s="4"/>
      <c r="J173" s="4"/>
      <c r="K173" s="4">
        <v>215</v>
      </c>
      <c r="L173" s="4">
        <v>17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1496644.47</v>
      </c>
      <c r="G174" s="4" t="s">
        <v>90</v>
      </c>
      <c r="H174" s="4" t="s">
        <v>91</v>
      </c>
      <c r="I174" s="4"/>
      <c r="J174" s="4"/>
      <c r="K174" s="4">
        <v>217</v>
      </c>
      <c r="L174" s="4">
        <v>18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1496644.47</v>
      </c>
      <c r="X174" s="4">
        <v>1</v>
      </c>
      <c r="Y174" s="4">
        <v>1496644.47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92</v>
      </c>
      <c r="H175" s="4" t="s">
        <v>93</v>
      </c>
      <c r="I175" s="4"/>
      <c r="J175" s="4"/>
      <c r="K175" s="4">
        <v>230</v>
      </c>
      <c r="L175" s="4">
        <v>19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94</v>
      </c>
      <c r="H176" s="4" t="s">
        <v>95</v>
      </c>
      <c r="I176" s="4"/>
      <c r="J176" s="4"/>
      <c r="K176" s="4">
        <v>206</v>
      </c>
      <c r="L176" s="4">
        <v>20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ROUND(Source!U155,O177)</f>
        <v>658.37599999999998</v>
      </c>
      <c r="G177" s="4" t="s">
        <v>96</v>
      </c>
      <c r="H177" s="4" t="s">
        <v>97</v>
      </c>
      <c r="I177" s="4"/>
      <c r="J177" s="4"/>
      <c r="K177" s="4">
        <v>207</v>
      </c>
      <c r="L177" s="4">
        <v>21</v>
      </c>
      <c r="M177" s="4">
        <v>3</v>
      </c>
      <c r="N177" s="4" t="s">
        <v>3</v>
      </c>
      <c r="O177" s="4">
        <v>7</v>
      </c>
      <c r="P177" s="4"/>
      <c r="Q177" s="4"/>
      <c r="R177" s="4"/>
      <c r="S177" s="4"/>
      <c r="T177" s="4"/>
      <c r="U177" s="4"/>
      <c r="V177" s="4"/>
      <c r="W177" s="4">
        <v>658.37599999999998</v>
      </c>
      <c r="X177" s="4">
        <v>1</v>
      </c>
      <c r="Y177" s="4">
        <v>658.37599999999998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ROUND(Source!V155,O178)</f>
        <v>0</v>
      </c>
      <c r="G178" s="4" t="s">
        <v>98</v>
      </c>
      <c r="H178" s="4" t="s">
        <v>99</v>
      </c>
      <c r="I178" s="4"/>
      <c r="J178" s="4"/>
      <c r="K178" s="4">
        <v>208</v>
      </c>
      <c r="L178" s="4">
        <v>22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100</v>
      </c>
      <c r="H179" s="4" t="s">
        <v>101</v>
      </c>
      <c r="I179" s="4"/>
      <c r="J179" s="4"/>
      <c r="K179" s="4">
        <v>209</v>
      </c>
      <c r="L179" s="4">
        <v>23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102</v>
      </c>
      <c r="H180" s="4" t="s">
        <v>103</v>
      </c>
      <c r="I180" s="4"/>
      <c r="J180" s="4"/>
      <c r="K180" s="4">
        <v>233</v>
      </c>
      <c r="L180" s="4">
        <v>24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527389.01</v>
      </c>
      <c r="G181" s="4" t="s">
        <v>104</v>
      </c>
      <c r="H181" s="4" t="s">
        <v>105</v>
      </c>
      <c r="I181" s="4"/>
      <c r="J181" s="4"/>
      <c r="K181" s="4">
        <v>210</v>
      </c>
      <c r="L181" s="4">
        <v>25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527389.01</v>
      </c>
      <c r="X181" s="4">
        <v>1</v>
      </c>
      <c r="Y181" s="4">
        <v>527389.01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256567.62</v>
      </c>
      <c r="G182" s="4" t="s">
        <v>106</v>
      </c>
      <c r="H182" s="4" t="s">
        <v>107</v>
      </c>
      <c r="I182" s="4"/>
      <c r="J182" s="4"/>
      <c r="K182" s="4">
        <v>211</v>
      </c>
      <c r="L182" s="4">
        <v>26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256567.62</v>
      </c>
      <c r="X182" s="4">
        <v>1</v>
      </c>
      <c r="Y182" s="4">
        <v>256567.62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1496644.47</v>
      </c>
      <c r="G183" s="4" t="s">
        <v>108</v>
      </c>
      <c r="H183" s="4" t="s">
        <v>109</v>
      </c>
      <c r="I183" s="4"/>
      <c r="J183" s="4"/>
      <c r="K183" s="4">
        <v>224</v>
      </c>
      <c r="L183" s="4">
        <v>27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1496644.47</v>
      </c>
      <c r="X183" s="4">
        <v>1</v>
      </c>
      <c r="Y183" s="4">
        <v>1496644.47</v>
      </c>
      <c r="Z183" s="4"/>
      <c r="AA183" s="4"/>
      <c r="AB183" s="4"/>
    </row>
    <row r="185" spans="1:245" x14ac:dyDescent="0.2">
      <c r="A185" s="1">
        <v>4</v>
      </c>
      <c r="B185" s="1">
        <v>1</v>
      </c>
      <c r="C185" s="1"/>
      <c r="D185" s="1">
        <f>ROW(A195)</f>
        <v>195</v>
      </c>
      <c r="E185" s="1"/>
      <c r="F185" s="1" t="s">
        <v>146</v>
      </c>
      <c r="G185" s="1" t="s">
        <v>158</v>
      </c>
      <c r="H185" s="1" t="s">
        <v>3</v>
      </c>
      <c r="I185" s="1">
        <v>0</v>
      </c>
      <c r="J185" s="1"/>
      <c r="K185" s="1">
        <v>-1</v>
      </c>
      <c r="L185" s="1"/>
      <c r="M185" s="1" t="s">
        <v>3</v>
      </c>
      <c r="N185" s="1"/>
      <c r="O185" s="1"/>
      <c r="P185" s="1"/>
      <c r="Q185" s="1"/>
      <c r="R185" s="1"/>
      <c r="S185" s="1">
        <v>0</v>
      </c>
      <c r="T185" s="1"/>
      <c r="U185" s="1" t="s">
        <v>3</v>
      </c>
      <c r="V185" s="1">
        <v>0</v>
      </c>
      <c r="W185" s="1"/>
      <c r="X185" s="1"/>
      <c r="Y185" s="1"/>
      <c r="Z185" s="1"/>
      <c r="AA185" s="1"/>
      <c r="AB185" s="1" t="s">
        <v>3</v>
      </c>
      <c r="AC185" s="1" t="s">
        <v>3</v>
      </c>
      <c r="AD185" s="1" t="s">
        <v>3</v>
      </c>
      <c r="AE185" s="1" t="s">
        <v>3</v>
      </c>
      <c r="AF185" s="1" t="s">
        <v>3</v>
      </c>
      <c r="AG185" s="1" t="s">
        <v>3</v>
      </c>
      <c r="AH185" s="1"/>
      <c r="AI185" s="1"/>
      <c r="AJ185" s="1"/>
      <c r="AK185" s="1"/>
      <c r="AL185" s="1"/>
      <c r="AM185" s="1"/>
      <c r="AN185" s="1"/>
      <c r="AO185" s="1"/>
      <c r="AP185" s="1" t="s">
        <v>3</v>
      </c>
      <c r="AQ185" s="1" t="s">
        <v>3</v>
      </c>
      <c r="AR185" s="1" t="s">
        <v>3</v>
      </c>
      <c r="AS185" s="1"/>
      <c r="AT185" s="1"/>
      <c r="AU185" s="1"/>
      <c r="AV185" s="1"/>
      <c r="AW185" s="1"/>
      <c r="AX185" s="1"/>
      <c r="AY185" s="1"/>
      <c r="AZ185" s="1" t="s">
        <v>3</v>
      </c>
      <c r="BA185" s="1"/>
      <c r="BB185" s="1" t="s">
        <v>3</v>
      </c>
      <c r="BC185" s="1" t="s">
        <v>3</v>
      </c>
      <c r="BD185" s="1" t="s">
        <v>3</v>
      </c>
      <c r="BE185" s="1" t="s">
        <v>3</v>
      </c>
      <c r="BF185" s="1" t="s">
        <v>3</v>
      </c>
      <c r="BG185" s="1" t="s">
        <v>3</v>
      </c>
      <c r="BH185" s="1" t="s">
        <v>3</v>
      </c>
      <c r="BI185" s="1" t="s">
        <v>3</v>
      </c>
      <c r="BJ185" s="1" t="s">
        <v>3</v>
      </c>
      <c r="BK185" s="1" t="s">
        <v>3</v>
      </c>
      <c r="BL185" s="1" t="s">
        <v>3</v>
      </c>
      <c r="BM185" s="1" t="s">
        <v>3</v>
      </c>
      <c r="BN185" s="1" t="s">
        <v>3</v>
      </c>
      <c r="BO185" s="1" t="s">
        <v>3</v>
      </c>
      <c r="BP185" s="1" t="s">
        <v>3</v>
      </c>
      <c r="BQ185" s="1"/>
      <c r="BR185" s="1"/>
      <c r="BS185" s="1"/>
      <c r="BT185" s="1"/>
      <c r="BU185" s="1"/>
      <c r="BV185" s="1"/>
      <c r="BW185" s="1"/>
      <c r="BX185" s="1">
        <v>0</v>
      </c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>
        <v>0</v>
      </c>
    </row>
    <row r="187" spans="1:245" x14ac:dyDescent="0.2">
      <c r="A187" s="2">
        <v>52</v>
      </c>
      <c r="B187" s="2">
        <f t="shared" ref="B187:G187" si="99">B195</f>
        <v>1</v>
      </c>
      <c r="C187" s="2">
        <f t="shared" si="99"/>
        <v>4</v>
      </c>
      <c r="D187" s="2">
        <f t="shared" si="99"/>
        <v>185</v>
      </c>
      <c r="E187" s="2">
        <f t="shared" si="99"/>
        <v>0</v>
      </c>
      <c r="F187" s="2" t="str">
        <f t="shared" si="99"/>
        <v>Новый раздел</v>
      </c>
      <c r="G187" s="2" t="str">
        <f t="shared" si="99"/>
        <v>Контроль температуры /  Шкаф системы мониторинга температуры кабелей</v>
      </c>
      <c r="H187" s="2"/>
      <c r="I187" s="2"/>
      <c r="J187" s="2"/>
      <c r="K187" s="2"/>
      <c r="L187" s="2"/>
      <c r="M187" s="2"/>
      <c r="N187" s="2"/>
      <c r="O187" s="2">
        <f t="shared" ref="O187:AT187" si="100">O195</f>
        <v>98945.02</v>
      </c>
      <c r="P187" s="2">
        <f t="shared" si="100"/>
        <v>0</v>
      </c>
      <c r="Q187" s="2">
        <f t="shared" si="100"/>
        <v>0</v>
      </c>
      <c r="R187" s="2">
        <f t="shared" si="100"/>
        <v>0</v>
      </c>
      <c r="S187" s="2">
        <f t="shared" si="100"/>
        <v>98945.02</v>
      </c>
      <c r="T187" s="2">
        <f t="shared" si="100"/>
        <v>0</v>
      </c>
      <c r="U187" s="2">
        <f t="shared" si="100"/>
        <v>84.951999999999998</v>
      </c>
      <c r="V187" s="2">
        <f t="shared" si="100"/>
        <v>0</v>
      </c>
      <c r="W187" s="2">
        <f t="shared" si="100"/>
        <v>0</v>
      </c>
      <c r="X187" s="2">
        <f t="shared" si="100"/>
        <v>73219.3</v>
      </c>
      <c r="Y187" s="2">
        <f t="shared" si="100"/>
        <v>35620.21</v>
      </c>
      <c r="Z187" s="2">
        <f t="shared" si="100"/>
        <v>0</v>
      </c>
      <c r="AA187" s="2">
        <f t="shared" si="100"/>
        <v>0</v>
      </c>
      <c r="AB187" s="2">
        <f t="shared" si="100"/>
        <v>98945.02</v>
      </c>
      <c r="AC187" s="2">
        <f t="shared" si="100"/>
        <v>0</v>
      </c>
      <c r="AD187" s="2">
        <f t="shared" si="100"/>
        <v>0</v>
      </c>
      <c r="AE187" s="2">
        <f t="shared" si="100"/>
        <v>0</v>
      </c>
      <c r="AF187" s="2">
        <f t="shared" si="100"/>
        <v>98945.02</v>
      </c>
      <c r="AG187" s="2">
        <f t="shared" si="100"/>
        <v>0</v>
      </c>
      <c r="AH187" s="2">
        <f t="shared" si="100"/>
        <v>84.951999999999998</v>
      </c>
      <c r="AI187" s="2">
        <f t="shared" si="100"/>
        <v>0</v>
      </c>
      <c r="AJ187" s="2">
        <f t="shared" si="100"/>
        <v>0</v>
      </c>
      <c r="AK187" s="2">
        <f t="shared" si="100"/>
        <v>73219.3</v>
      </c>
      <c r="AL187" s="2">
        <f t="shared" si="100"/>
        <v>35620.21</v>
      </c>
      <c r="AM187" s="2">
        <f t="shared" si="100"/>
        <v>0</v>
      </c>
      <c r="AN187" s="2">
        <f t="shared" si="100"/>
        <v>0</v>
      </c>
      <c r="AO187" s="2">
        <f t="shared" si="100"/>
        <v>0</v>
      </c>
      <c r="AP187" s="2">
        <f t="shared" si="100"/>
        <v>0</v>
      </c>
      <c r="AQ187" s="2">
        <f t="shared" si="100"/>
        <v>0</v>
      </c>
      <c r="AR187" s="2">
        <f t="shared" si="100"/>
        <v>207784.53</v>
      </c>
      <c r="AS187" s="2">
        <f t="shared" si="100"/>
        <v>0</v>
      </c>
      <c r="AT187" s="2">
        <f t="shared" si="100"/>
        <v>0</v>
      </c>
      <c r="AU187" s="2">
        <f t="shared" ref="AU187:BZ187" si="101">AU195</f>
        <v>207784.53</v>
      </c>
      <c r="AV187" s="2">
        <f t="shared" si="101"/>
        <v>0</v>
      </c>
      <c r="AW187" s="2">
        <f t="shared" si="101"/>
        <v>0</v>
      </c>
      <c r="AX187" s="2">
        <f t="shared" si="101"/>
        <v>0</v>
      </c>
      <c r="AY187" s="2">
        <f t="shared" si="101"/>
        <v>0</v>
      </c>
      <c r="AZ187" s="2">
        <f t="shared" si="101"/>
        <v>0</v>
      </c>
      <c r="BA187" s="2">
        <f t="shared" si="101"/>
        <v>0</v>
      </c>
      <c r="BB187" s="2">
        <f t="shared" si="101"/>
        <v>0</v>
      </c>
      <c r="BC187" s="2">
        <f t="shared" si="101"/>
        <v>0</v>
      </c>
      <c r="BD187" s="2">
        <f t="shared" si="101"/>
        <v>0</v>
      </c>
      <c r="BE187" s="2">
        <f t="shared" si="101"/>
        <v>0</v>
      </c>
      <c r="BF187" s="2">
        <f t="shared" si="101"/>
        <v>0</v>
      </c>
      <c r="BG187" s="2">
        <f t="shared" si="101"/>
        <v>0</v>
      </c>
      <c r="BH187" s="2">
        <f t="shared" si="101"/>
        <v>0</v>
      </c>
      <c r="BI187" s="2">
        <f t="shared" si="101"/>
        <v>0</v>
      </c>
      <c r="BJ187" s="2">
        <f t="shared" si="101"/>
        <v>0</v>
      </c>
      <c r="BK187" s="2">
        <f t="shared" si="101"/>
        <v>0</v>
      </c>
      <c r="BL187" s="2">
        <f t="shared" si="101"/>
        <v>0</v>
      </c>
      <c r="BM187" s="2">
        <f t="shared" si="101"/>
        <v>0</v>
      </c>
      <c r="BN187" s="2">
        <f t="shared" si="101"/>
        <v>0</v>
      </c>
      <c r="BO187" s="2">
        <f t="shared" si="101"/>
        <v>0</v>
      </c>
      <c r="BP187" s="2">
        <f t="shared" si="101"/>
        <v>0</v>
      </c>
      <c r="BQ187" s="2">
        <f t="shared" si="101"/>
        <v>0</v>
      </c>
      <c r="BR187" s="2">
        <f t="shared" si="101"/>
        <v>0</v>
      </c>
      <c r="BS187" s="2">
        <f t="shared" si="101"/>
        <v>0</v>
      </c>
      <c r="BT187" s="2">
        <f t="shared" si="101"/>
        <v>0</v>
      </c>
      <c r="BU187" s="2">
        <f t="shared" si="101"/>
        <v>0</v>
      </c>
      <c r="BV187" s="2">
        <f t="shared" si="101"/>
        <v>0</v>
      </c>
      <c r="BW187" s="2">
        <f t="shared" si="101"/>
        <v>0</v>
      </c>
      <c r="BX187" s="2">
        <f t="shared" si="101"/>
        <v>0</v>
      </c>
      <c r="BY187" s="2">
        <f t="shared" si="101"/>
        <v>0</v>
      </c>
      <c r="BZ187" s="2">
        <f t="shared" si="101"/>
        <v>0</v>
      </c>
      <c r="CA187" s="2">
        <f t="shared" ref="CA187:DF187" si="102">CA195</f>
        <v>207784.53</v>
      </c>
      <c r="CB187" s="2">
        <f t="shared" si="102"/>
        <v>0</v>
      </c>
      <c r="CC187" s="2">
        <f t="shared" si="102"/>
        <v>0</v>
      </c>
      <c r="CD187" s="2">
        <f t="shared" si="102"/>
        <v>207784.53</v>
      </c>
      <c r="CE187" s="2">
        <f t="shared" si="102"/>
        <v>0</v>
      </c>
      <c r="CF187" s="2">
        <f t="shared" si="102"/>
        <v>0</v>
      </c>
      <c r="CG187" s="2">
        <f t="shared" si="102"/>
        <v>0</v>
      </c>
      <c r="CH187" s="2">
        <f t="shared" si="102"/>
        <v>0</v>
      </c>
      <c r="CI187" s="2">
        <f t="shared" si="102"/>
        <v>0</v>
      </c>
      <c r="CJ187" s="2">
        <f t="shared" si="102"/>
        <v>0</v>
      </c>
      <c r="CK187" s="2">
        <f t="shared" si="102"/>
        <v>0</v>
      </c>
      <c r="CL187" s="2">
        <f t="shared" si="102"/>
        <v>0</v>
      </c>
      <c r="CM187" s="2">
        <f t="shared" si="102"/>
        <v>0</v>
      </c>
      <c r="CN187" s="2">
        <f t="shared" si="102"/>
        <v>0</v>
      </c>
      <c r="CO187" s="2">
        <f t="shared" si="102"/>
        <v>0</v>
      </c>
      <c r="CP187" s="2">
        <f t="shared" si="102"/>
        <v>0</v>
      </c>
      <c r="CQ187" s="2">
        <f t="shared" si="102"/>
        <v>0</v>
      </c>
      <c r="CR187" s="2">
        <f t="shared" si="102"/>
        <v>0</v>
      </c>
      <c r="CS187" s="2">
        <f t="shared" si="102"/>
        <v>0</v>
      </c>
      <c r="CT187" s="2">
        <f t="shared" si="102"/>
        <v>0</v>
      </c>
      <c r="CU187" s="2">
        <f t="shared" si="102"/>
        <v>0</v>
      </c>
      <c r="CV187" s="2">
        <f t="shared" si="102"/>
        <v>0</v>
      </c>
      <c r="CW187" s="2">
        <f t="shared" si="102"/>
        <v>0</v>
      </c>
      <c r="CX187" s="2">
        <f t="shared" si="102"/>
        <v>0</v>
      </c>
      <c r="CY187" s="2">
        <f t="shared" si="102"/>
        <v>0</v>
      </c>
      <c r="CZ187" s="2">
        <f t="shared" si="102"/>
        <v>0</v>
      </c>
      <c r="DA187" s="2">
        <f t="shared" si="102"/>
        <v>0</v>
      </c>
      <c r="DB187" s="2">
        <f t="shared" si="102"/>
        <v>0</v>
      </c>
      <c r="DC187" s="2">
        <f t="shared" si="102"/>
        <v>0</v>
      </c>
      <c r="DD187" s="2">
        <f t="shared" si="102"/>
        <v>0</v>
      </c>
      <c r="DE187" s="2">
        <f t="shared" si="102"/>
        <v>0</v>
      </c>
      <c r="DF187" s="2">
        <f t="shared" si="102"/>
        <v>0</v>
      </c>
      <c r="DG187" s="3">
        <f t="shared" ref="DG187:EL187" si="103">DG195</f>
        <v>0</v>
      </c>
      <c r="DH187" s="3">
        <f t="shared" si="103"/>
        <v>0</v>
      </c>
      <c r="DI187" s="3">
        <f t="shared" si="103"/>
        <v>0</v>
      </c>
      <c r="DJ187" s="3">
        <f t="shared" si="103"/>
        <v>0</v>
      </c>
      <c r="DK187" s="3">
        <f t="shared" si="103"/>
        <v>0</v>
      </c>
      <c r="DL187" s="3">
        <f t="shared" si="103"/>
        <v>0</v>
      </c>
      <c r="DM187" s="3">
        <f t="shared" si="103"/>
        <v>0</v>
      </c>
      <c r="DN187" s="3">
        <f t="shared" si="103"/>
        <v>0</v>
      </c>
      <c r="DO187" s="3">
        <f t="shared" si="103"/>
        <v>0</v>
      </c>
      <c r="DP187" s="3">
        <f t="shared" si="103"/>
        <v>0</v>
      </c>
      <c r="DQ187" s="3">
        <f t="shared" si="103"/>
        <v>0</v>
      </c>
      <c r="DR187" s="3">
        <f t="shared" si="103"/>
        <v>0</v>
      </c>
      <c r="DS187" s="3">
        <f t="shared" si="103"/>
        <v>0</v>
      </c>
      <c r="DT187" s="3">
        <f t="shared" si="103"/>
        <v>0</v>
      </c>
      <c r="DU187" s="3">
        <f t="shared" si="103"/>
        <v>0</v>
      </c>
      <c r="DV187" s="3">
        <f t="shared" si="103"/>
        <v>0</v>
      </c>
      <c r="DW187" s="3">
        <f t="shared" si="103"/>
        <v>0</v>
      </c>
      <c r="DX187" s="3">
        <f t="shared" si="103"/>
        <v>0</v>
      </c>
      <c r="DY187" s="3">
        <f t="shared" si="103"/>
        <v>0</v>
      </c>
      <c r="DZ187" s="3">
        <f t="shared" si="103"/>
        <v>0</v>
      </c>
      <c r="EA187" s="3">
        <f t="shared" si="103"/>
        <v>0</v>
      </c>
      <c r="EB187" s="3">
        <f t="shared" si="103"/>
        <v>0</v>
      </c>
      <c r="EC187" s="3">
        <f t="shared" si="103"/>
        <v>0</v>
      </c>
      <c r="ED187" s="3">
        <f t="shared" si="103"/>
        <v>0</v>
      </c>
      <c r="EE187" s="3">
        <f t="shared" si="103"/>
        <v>0</v>
      </c>
      <c r="EF187" s="3">
        <f t="shared" si="103"/>
        <v>0</v>
      </c>
      <c r="EG187" s="3">
        <f t="shared" si="103"/>
        <v>0</v>
      </c>
      <c r="EH187" s="3">
        <f t="shared" si="103"/>
        <v>0</v>
      </c>
      <c r="EI187" s="3">
        <f t="shared" si="103"/>
        <v>0</v>
      </c>
      <c r="EJ187" s="3">
        <f t="shared" si="103"/>
        <v>0</v>
      </c>
      <c r="EK187" s="3">
        <f t="shared" si="103"/>
        <v>0</v>
      </c>
      <c r="EL187" s="3">
        <f t="shared" si="103"/>
        <v>0</v>
      </c>
      <c r="EM187" s="3">
        <f t="shared" ref="EM187:FR187" si="104">EM195</f>
        <v>0</v>
      </c>
      <c r="EN187" s="3">
        <f t="shared" si="104"/>
        <v>0</v>
      </c>
      <c r="EO187" s="3">
        <f t="shared" si="104"/>
        <v>0</v>
      </c>
      <c r="EP187" s="3">
        <f t="shared" si="104"/>
        <v>0</v>
      </c>
      <c r="EQ187" s="3">
        <f t="shared" si="104"/>
        <v>0</v>
      </c>
      <c r="ER187" s="3">
        <f t="shared" si="104"/>
        <v>0</v>
      </c>
      <c r="ES187" s="3">
        <f t="shared" si="104"/>
        <v>0</v>
      </c>
      <c r="ET187" s="3">
        <f t="shared" si="104"/>
        <v>0</v>
      </c>
      <c r="EU187" s="3">
        <f t="shared" si="104"/>
        <v>0</v>
      </c>
      <c r="EV187" s="3">
        <f t="shared" si="104"/>
        <v>0</v>
      </c>
      <c r="EW187" s="3">
        <f t="shared" si="104"/>
        <v>0</v>
      </c>
      <c r="EX187" s="3">
        <f t="shared" si="104"/>
        <v>0</v>
      </c>
      <c r="EY187" s="3">
        <f t="shared" si="104"/>
        <v>0</v>
      </c>
      <c r="EZ187" s="3">
        <f t="shared" si="104"/>
        <v>0</v>
      </c>
      <c r="FA187" s="3">
        <f t="shared" si="104"/>
        <v>0</v>
      </c>
      <c r="FB187" s="3">
        <f t="shared" si="104"/>
        <v>0</v>
      </c>
      <c r="FC187" s="3">
        <f t="shared" si="104"/>
        <v>0</v>
      </c>
      <c r="FD187" s="3">
        <f t="shared" si="104"/>
        <v>0</v>
      </c>
      <c r="FE187" s="3">
        <f t="shared" si="104"/>
        <v>0</v>
      </c>
      <c r="FF187" s="3">
        <f t="shared" si="104"/>
        <v>0</v>
      </c>
      <c r="FG187" s="3">
        <f t="shared" si="104"/>
        <v>0</v>
      </c>
      <c r="FH187" s="3">
        <f t="shared" si="104"/>
        <v>0</v>
      </c>
      <c r="FI187" s="3">
        <f t="shared" si="104"/>
        <v>0</v>
      </c>
      <c r="FJ187" s="3">
        <f t="shared" si="104"/>
        <v>0</v>
      </c>
      <c r="FK187" s="3">
        <f t="shared" si="104"/>
        <v>0</v>
      </c>
      <c r="FL187" s="3">
        <f t="shared" si="104"/>
        <v>0</v>
      </c>
      <c r="FM187" s="3">
        <f t="shared" si="104"/>
        <v>0</v>
      </c>
      <c r="FN187" s="3">
        <f t="shared" si="104"/>
        <v>0</v>
      </c>
      <c r="FO187" s="3">
        <f t="shared" si="104"/>
        <v>0</v>
      </c>
      <c r="FP187" s="3">
        <f t="shared" si="104"/>
        <v>0</v>
      </c>
      <c r="FQ187" s="3">
        <f t="shared" si="104"/>
        <v>0</v>
      </c>
      <c r="FR187" s="3">
        <f t="shared" si="104"/>
        <v>0</v>
      </c>
      <c r="FS187" s="3">
        <f t="shared" ref="FS187:GX187" si="105">FS195</f>
        <v>0</v>
      </c>
      <c r="FT187" s="3">
        <f t="shared" si="105"/>
        <v>0</v>
      </c>
      <c r="FU187" s="3">
        <f t="shared" si="105"/>
        <v>0</v>
      </c>
      <c r="FV187" s="3">
        <f t="shared" si="105"/>
        <v>0</v>
      </c>
      <c r="FW187" s="3">
        <f t="shared" si="105"/>
        <v>0</v>
      </c>
      <c r="FX187" s="3">
        <f t="shared" si="105"/>
        <v>0</v>
      </c>
      <c r="FY187" s="3">
        <f t="shared" si="105"/>
        <v>0</v>
      </c>
      <c r="FZ187" s="3">
        <f t="shared" si="105"/>
        <v>0</v>
      </c>
      <c r="GA187" s="3">
        <f t="shared" si="105"/>
        <v>0</v>
      </c>
      <c r="GB187" s="3">
        <f t="shared" si="105"/>
        <v>0</v>
      </c>
      <c r="GC187" s="3">
        <f t="shared" si="105"/>
        <v>0</v>
      </c>
      <c r="GD187" s="3">
        <f t="shared" si="105"/>
        <v>0</v>
      </c>
      <c r="GE187" s="3">
        <f t="shared" si="105"/>
        <v>0</v>
      </c>
      <c r="GF187" s="3">
        <f t="shared" si="105"/>
        <v>0</v>
      </c>
      <c r="GG187" s="3">
        <f t="shared" si="105"/>
        <v>0</v>
      </c>
      <c r="GH187" s="3">
        <f t="shared" si="105"/>
        <v>0</v>
      </c>
      <c r="GI187" s="3">
        <f t="shared" si="105"/>
        <v>0</v>
      </c>
      <c r="GJ187" s="3">
        <f t="shared" si="105"/>
        <v>0</v>
      </c>
      <c r="GK187" s="3">
        <f t="shared" si="105"/>
        <v>0</v>
      </c>
      <c r="GL187" s="3">
        <f t="shared" si="105"/>
        <v>0</v>
      </c>
      <c r="GM187" s="3">
        <f t="shared" si="105"/>
        <v>0</v>
      </c>
      <c r="GN187" s="3">
        <f t="shared" si="105"/>
        <v>0</v>
      </c>
      <c r="GO187" s="3">
        <f t="shared" si="105"/>
        <v>0</v>
      </c>
      <c r="GP187" s="3">
        <f t="shared" si="105"/>
        <v>0</v>
      </c>
      <c r="GQ187" s="3">
        <f t="shared" si="105"/>
        <v>0</v>
      </c>
      <c r="GR187" s="3">
        <f t="shared" si="105"/>
        <v>0</v>
      </c>
      <c r="GS187" s="3">
        <f t="shared" si="105"/>
        <v>0</v>
      </c>
      <c r="GT187" s="3">
        <f t="shared" si="105"/>
        <v>0</v>
      </c>
      <c r="GU187" s="3">
        <f t="shared" si="105"/>
        <v>0</v>
      </c>
      <c r="GV187" s="3">
        <f t="shared" si="105"/>
        <v>0</v>
      </c>
      <c r="GW187" s="3">
        <f t="shared" si="105"/>
        <v>0</v>
      </c>
      <c r="GX187" s="3">
        <f t="shared" si="105"/>
        <v>0</v>
      </c>
    </row>
    <row r="189" spans="1:245" x14ac:dyDescent="0.2">
      <c r="A189">
        <v>17</v>
      </c>
      <c r="B189">
        <v>1</v>
      </c>
      <c r="C189">
        <f>ROW(SmtRes!A51)</f>
        <v>51</v>
      </c>
      <c r="D189">
        <f>ROW(EtalonRes!A51)</f>
        <v>51</v>
      </c>
      <c r="E189" t="s">
        <v>159</v>
      </c>
      <c r="F189" t="s">
        <v>47</v>
      </c>
      <c r="G189" t="s">
        <v>48</v>
      </c>
      <c r="H189" t="s">
        <v>49</v>
      </c>
      <c r="I189">
        <f>ROUND(100/100,7)</f>
        <v>1</v>
      </c>
      <c r="J189">
        <v>0</v>
      </c>
      <c r="K189">
        <f>ROUND(100/100,7)</f>
        <v>1</v>
      </c>
      <c r="O189">
        <f>ROUND(CP189,2)</f>
        <v>11042.02</v>
      </c>
      <c r="P189">
        <f>SUMIF(SmtRes!AQ50:'SmtRes'!AQ51,"=1",SmtRes!DF50:'SmtRes'!DF51)</f>
        <v>0</v>
      </c>
      <c r="Q189">
        <f>SUMIF(SmtRes!AQ50:'SmtRes'!AQ51,"=1",SmtRes!DG50:'SmtRes'!DG51)</f>
        <v>0</v>
      </c>
      <c r="R189">
        <f>SUMIF(SmtRes!AQ50:'SmtRes'!AQ51,"=1",SmtRes!DH50:'SmtRes'!DH51)</f>
        <v>0</v>
      </c>
      <c r="S189">
        <f>SUMIF(SmtRes!AQ50:'SmtRes'!AQ51,"=1",SmtRes!DI50:'SmtRes'!DI51)</f>
        <v>11042.02</v>
      </c>
      <c r="T189">
        <f>ROUND(CU189*I189,2)</f>
        <v>0</v>
      </c>
      <c r="U189">
        <f>SUMIF(SmtRes!AQ50:'SmtRes'!AQ51,"=1",SmtRes!CV50:'SmtRes'!CV51)</f>
        <v>10.368</v>
      </c>
      <c r="V189">
        <f>SUMIF(SmtRes!AQ50:'SmtRes'!AQ51,"=1",SmtRes!CW50:'SmtRes'!CW51)</f>
        <v>0</v>
      </c>
      <c r="W189">
        <f>ROUND(CX189*I189,2)</f>
        <v>0</v>
      </c>
      <c r="X189">
        <f t="shared" ref="X189:Y193" si="106">ROUND(CY189,2)</f>
        <v>8171.09</v>
      </c>
      <c r="Y189">
        <f t="shared" si="106"/>
        <v>3975.13</v>
      </c>
      <c r="AA189">
        <v>415143011</v>
      </c>
      <c r="AB189">
        <f>ROUND((AC189+AD189+AF189),2)</f>
        <v>11042.02</v>
      </c>
      <c r="AC189">
        <f>ROUND((0),2)</f>
        <v>0</v>
      </c>
      <c r="AD189">
        <f>ROUND((((0)-(0))+AE189),2)</f>
        <v>0</v>
      </c>
      <c r="AE189">
        <f>ROUND((0),2)</f>
        <v>0</v>
      </c>
      <c r="AF189">
        <f>ROUND((SUM(SmtRes!BT50:'SmtRes'!BT51)),2)</f>
        <v>11042.02</v>
      </c>
      <c r="AG189">
        <f>ROUND((AP189),2)</f>
        <v>0</v>
      </c>
      <c r="AH189">
        <f>(SUM(SmtRes!BU50:'SmtRes'!BU51))</f>
        <v>10.368000000000002</v>
      </c>
      <c r="AI189">
        <f>(0)</f>
        <v>0</v>
      </c>
      <c r="AJ189">
        <f>(AS189)</f>
        <v>0</v>
      </c>
      <c r="AK189">
        <v>13802.529600000002</v>
      </c>
      <c r="AL189">
        <v>0</v>
      </c>
      <c r="AM189">
        <v>0</v>
      </c>
      <c r="AN189">
        <v>0</v>
      </c>
      <c r="AO189">
        <v>13802.529600000002</v>
      </c>
      <c r="AP189">
        <v>0</v>
      </c>
      <c r="AQ189">
        <v>12.96</v>
      </c>
      <c r="AR189">
        <v>0</v>
      </c>
      <c r="AS189">
        <v>0</v>
      </c>
      <c r="AT189">
        <v>74</v>
      </c>
      <c r="AU189">
        <v>36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4</v>
      </c>
      <c r="BJ189" t="s">
        <v>50</v>
      </c>
      <c r="BM189">
        <v>200001</v>
      </c>
      <c r="BN189">
        <v>0</v>
      </c>
      <c r="BO189" t="s">
        <v>3</v>
      </c>
      <c r="BP189">
        <v>0</v>
      </c>
      <c r="BQ189">
        <v>4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74</v>
      </c>
      <c r="CA189">
        <v>36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24</v>
      </c>
      <c r="CO189">
        <v>0</v>
      </c>
      <c r="CP189">
        <f>(P189+Q189+S189+R189)</f>
        <v>11042.02</v>
      </c>
      <c r="CQ189">
        <f>SUMIF(SmtRes!AQ50:'SmtRes'!AQ51,"=1",SmtRes!AA50:'SmtRes'!AA51)</f>
        <v>0</v>
      </c>
      <c r="CR189">
        <f>SUMIF(SmtRes!AQ50:'SmtRes'!AQ51,"=1",SmtRes!AB50:'SmtRes'!AB51)</f>
        <v>0</v>
      </c>
      <c r="CS189">
        <f>SUMIF(SmtRes!AQ50:'SmtRes'!AQ51,"=1",SmtRes!AC50:'SmtRes'!AC51)</f>
        <v>0</v>
      </c>
      <c r="CT189">
        <f>SUMIF(SmtRes!AQ50:'SmtRes'!AQ51,"=1",SmtRes!AD50:'SmtRes'!AD51)</f>
        <v>2130.02</v>
      </c>
      <c r="CU189">
        <f>AG189</f>
        <v>0</v>
      </c>
      <c r="CV189">
        <f>SUMIF(SmtRes!AQ50:'SmtRes'!AQ51,"=1",SmtRes!BU50:'SmtRes'!BU51)</f>
        <v>10.368000000000002</v>
      </c>
      <c r="CW189">
        <f>SUMIF(SmtRes!AQ50:'SmtRes'!AQ51,"=1",SmtRes!BV50:'SmtRes'!BV51)</f>
        <v>0</v>
      </c>
      <c r="CX189">
        <f>AJ189</f>
        <v>0</v>
      </c>
      <c r="CY189">
        <f>(((S189+R189)*AT189)/100)</f>
        <v>8171.0947999999999</v>
      </c>
      <c r="CZ189">
        <f>(((S189+R189)*AU189)/100)</f>
        <v>3975.1272000000004</v>
      </c>
      <c r="DB189">
        <v>22</v>
      </c>
      <c r="DC189" t="s">
        <v>3</v>
      </c>
      <c r="DD189" t="s">
        <v>3</v>
      </c>
      <c r="DE189" t="s">
        <v>3</v>
      </c>
      <c r="DF189" t="s">
        <v>3</v>
      </c>
      <c r="DG189" t="s">
        <v>25</v>
      </c>
      <c r="DH189" t="s">
        <v>3</v>
      </c>
      <c r="DI189" t="s">
        <v>25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49</v>
      </c>
      <c r="DW189" t="s">
        <v>49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378774269</v>
      </c>
      <c r="EF189">
        <v>4</v>
      </c>
      <c r="EG189" t="s">
        <v>26</v>
      </c>
      <c r="EH189">
        <v>83</v>
      </c>
      <c r="EI189" t="s">
        <v>26</v>
      </c>
      <c r="EJ189">
        <v>4</v>
      </c>
      <c r="EK189">
        <v>200001</v>
      </c>
      <c r="EL189" t="s">
        <v>27</v>
      </c>
      <c r="EM189" t="s">
        <v>28</v>
      </c>
      <c r="EO189" t="s">
        <v>29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12.96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74</v>
      </c>
      <c r="FY189">
        <v>36</v>
      </c>
      <c r="GA189" t="s">
        <v>3</v>
      </c>
      <c r="GD189">
        <v>1</v>
      </c>
      <c r="GF189">
        <v>-1463179469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>ROUND(IF(AND(BH189=3,BI189=3,FS189&lt;&gt;0),P189,0),2)</f>
        <v>0</v>
      </c>
      <c r="GM189">
        <f>ROUND(O189+X189+Y189,2)+GX189</f>
        <v>23188.240000000002</v>
      </c>
      <c r="GN189">
        <f>IF(OR(BI189=0,BI189=1),GM189-GX189,0)</f>
        <v>0</v>
      </c>
      <c r="GO189">
        <f>IF(BI189=2,GM189-GX189,0)</f>
        <v>0</v>
      </c>
      <c r="GP189">
        <f>IF(BI189=4,GM189-GX189,0)</f>
        <v>23188.240000000002</v>
      </c>
      <c r="GR189">
        <v>0</v>
      </c>
      <c r="GS189">
        <v>3</v>
      </c>
      <c r="GT189">
        <v>0</v>
      </c>
      <c r="GU189" t="s">
        <v>3</v>
      </c>
      <c r="GV189">
        <f>ROUND((GT189),2)</f>
        <v>0</v>
      </c>
      <c r="GW189">
        <v>1</v>
      </c>
      <c r="GX189">
        <f>ROUND(HC189*I189,2)</f>
        <v>0</v>
      </c>
      <c r="HA189">
        <v>0</v>
      </c>
      <c r="HB189">
        <v>0</v>
      </c>
      <c r="HC189">
        <f>GV189*GW189</f>
        <v>0</v>
      </c>
      <c r="HE189" t="s">
        <v>3</v>
      </c>
      <c r="HF189" t="s">
        <v>3</v>
      </c>
      <c r="HM189" t="s">
        <v>3</v>
      </c>
      <c r="HN189" t="s">
        <v>30</v>
      </c>
      <c r="HO189" t="s">
        <v>31</v>
      </c>
      <c r="HP189" t="s">
        <v>26</v>
      </c>
      <c r="HQ189" t="s">
        <v>26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ROW(SmtRes!A53)</f>
        <v>53</v>
      </c>
      <c r="D190">
        <f>ROW(EtalonRes!A53)</f>
        <v>53</v>
      </c>
      <c r="E190" t="s">
        <v>160</v>
      </c>
      <c r="F190" t="s">
        <v>125</v>
      </c>
      <c r="G190" t="s">
        <v>126</v>
      </c>
      <c r="H190" t="s">
        <v>22</v>
      </c>
      <c r="I190">
        <v>21</v>
      </c>
      <c r="J190">
        <v>0</v>
      </c>
      <c r="K190">
        <v>21</v>
      </c>
      <c r="O190">
        <f>ROUND(CP190,2)</f>
        <v>27222.14</v>
      </c>
      <c r="P190">
        <f>SUMIF(SmtRes!AQ52:'SmtRes'!AQ53,"=1",SmtRes!DF52:'SmtRes'!DF53)</f>
        <v>0</v>
      </c>
      <c r="Q190">
        <f>SUMIF(SmtRes!AQ52:'SmtRes'!AQ53,"=1",SmtRes!DG52:'SmtRes'!DG53)</f>
        <v>0</v>
      </c>
      <c r="R190">
        <f>SUMIF(SmtRes!AQ52:'SmtRes'!AQ53,"=1",SmtRes!DH52:'SmtRes'!DH53)</f>
        <v>0</v>
      </c>
      <c r="S190">
        <f>SUMIF(SmtRes!AQ52:'SmtRes'!AQ53,"=1",SmtRes!DI52:'SmtRes'!DI53)</f>
        <v>27222.14</v>
      </c>
      <c r="T190">
        <f>ROUND(CU190*I190,2)</f>
        <v>0</v>
      </c>
      <c r="U190">
        <f>SUMIF(SmtRes!AQ52:'SmtRes'!AQ53,"=1",SmtRes!CV52:'SmtRes'!CV53)</f>
        <v>27.216000000000001</v>
      </c>
      <c r="V190">
        <f>SUMIF(SmtRes!AQ52:'SmtRes'!AQ53,"=1",SmtRes!CW52:'SmtRes'!CW53)</f>
        <v>0</v>
      </c>
      <c r="W190">
        <f>ROUND(CX190*I190,2)</f>
        <v>0</v>
      </c>
      <c r="X190">
        <f t="shared" si="106"/>
        <v>20144.38</v>
      </c>
      <c r="Y190">
        <f t="shared" si="106"/>
        <v>9799.9699999999993</v>
      </c>
      <c r="AA190">
        <v>415143011</v>
      </c>
      <c r="AB190">
        <f>ROUND((AC190+AD190+AF190),2)</f>
        <v>1296.29</v>
      </c>
      <c r="AC190">
        <f>ROUND((0),2)</f>
        <v>0</v>
      </c>
      <c r="AD190">
        <f>ROUND((((0)-(0))+AE190),2)</f>
        <v>0</v>
      </c>
      <c r="AE190">
        <f>ROUND((0),2)</f>
        <v>0</v>
      </c>
      <c r="AF190">
        <f>ROUND((SUM(SmtRes!BT52:'SmtRes'!BT53)),2)</f>
        <v>1296.29</v>
      </c>
      <c r="AG190">
        <f>ROUND((AP190),2)</f>
        <v>0</v>
      </c>
      <c r="AH190">
        <f>(SUM(SmtRes!BU52:'SmtRes'!BU53))</f>
        <v>1.296</v>
      </c>
      <c r="AI190">
        <f>(0)</f>
        <v>0</v>
      </c>
      <c r="AJ190">
        <f>(AS190)</f>
        <v>0</v>
      </c>
      <c r="AK190">
        <v>1620.3652999999999</v>
      </c>
      <c r="AL190">
        <v>0</v>
      </c>
      <c r="AM190">
        <v>0</v>
      </c>
      <c r="AN190">
        <v>0</v>
      </c>
      <c r="AO190">
        <v>1620.3652999999999</v>
      </c>
      <c r="AP190">
        <v>0</v>
      </c>
      <c r="AQ190">
        <v>1.62</v>
      </c>
      <c r="AR190">
        <v>0</v>
      </c>
      <c r="AS190">
        <v>0</v>
      </c>
      <c r="AT190">
        <v>74</v>
      </c>
      <c r="AU190">
        <v>36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127</v>
      </c>
      <c r="BM190">
        <v>200001</v>
      </c>
      <c r="BN190">
        <v>0</v>
      </c>
      <c r="BO190" t="s">
        <v>3</v>
      </c>
      <c r="BP190">
        <v>0</v>
      </c>
      <c r="BQ190">
        <v>4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74</v>
      </c>
      <c r="CA190">
        <v>36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24</v>
      </c>
      <c r="CO190">
        <v>0</v>
      </c>
      <c r="CP190">
        <f>(P190+Q190+S190+R190)</f>
        <v>27222.14</v>
      </c>
      <c r="CQ190">
        <f>SUMIF(SmtRes!AQ52:'SmtRes'!AQ53,"=1",SmtRes!AA52:'SmtRes'!AA53)</f>
        <v>0</v>
      </c>
      <c r="CR190">
        <f>SUMIF(SmtRes!AQ52:'SmtRes'!AQ53,"=1",SmtRes!AB52:'SmtRes'!AB53)</f>
        <v>0</v>
      </c>
      <c r="CS190">
        <f>SUMIF(SmtRes!AQ52:'SmtRes'!AQ53,"=1",SmtRes!AC52:'SmtRes'!AC53)</f>
        <v>0</v>
      </c>
      <c r="CT190">
        <f>SUMIF(SmtRes!AQ52:'SmtRes'!AQ53,"=1",SmtRes!AD52:'SmtRes'!AD53)</f>
        <v>1974.4499999999998</v>
      </c>
      <c r="CU190">
        <f>AG190</f>
        <v>0</v>
      </c>
      <c r="CV190">
        <f>SUMIF(SmtRes!AQ52:'SmtRes'!AQ53,"=1",SmtRes!BU52:'SmtRes'!BU53)</f>
        <v>1.296</v>
      </c>
      <c r="CW190">
        <f>SUMIF(SmtRes!AQ52:'SmtRes'!AQ53,"=1",SmtRes!BV52:'SmtRes'!BV53)</f>
        <v>0</v>
      </c>
      <c r="CX190">
        <f>AJ190</f>
        <v>0</v>
      </c>
      <c r="CY190">
        <f>(((S190+R190)*AT190)/100)</f>
        <v>20144.383599999997</v>
      </c>
      <c r="CZ190">
        <f>(((S190+R190)*AU190)/100)</f>
        <v>9799.9704000000002</v>
      </c>
      <c r="DB190">
        <v>23</v>
      </c>
      <c r="DC190" t="s">
        <v>3</v>
      </c>
      <c r="DD190" t="s">
        <v>3</v>
      </c>
      <c r="DE190" t="s">
        <v>3</v>
      </c>
      <c r="DF190" t="s">
        <v>3</v>
      </c>
      <c r="DG190" t="s">
        <v>25</v>
      </c>
      <c r="DH190" t="s">
        <v>3</v>
      </c>
      <c r="DI190" t="s">
        <v>25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22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378774269</v>
      </c>
      <c r="EF190">
        <v>4</v>
      </c>
      <c r="EG190" t="s">
        <v>26</v>
      </c>
      <c r="EH190">
        <v>83</v>
      </c>
      <c r="EI190" t="s">
        <v>26</v>
      </c>
      <c r="EJ190">
        <v>4</v>
      </c>
      <c r="EK190">
        <v>200001</v>
      </c>
      <c r="EL190" t="s">
        <v>27</v>
      </c>
      <c r="EM190" t="s">
        <v>28</v>
      </c>
      <c r="EO190" t="s">
        <v>29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1.62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74</v>
      </c>
      <c r="FY190">
        <v>36</v>
      </c>
      <c r="GA190" t="s">
        <v>3</v>
      </c>
      <c r="GD190">
        <v>1</v>
      </c>
      <c r="GF190">
        <v>378389282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>ROUND(IF(AND(BH190=3,BI190=3,FS190&lt;&gt;0),P190,0),2)</f>
        <v>0</v>
      </c>
      <c r="GM190">
        <f>ROUND(O190+X190+Y190,2)+GX190</f>
        <v>57166.49</v>
      </c>
      <c r="GN190">
        <f>IF(OR(BI190=0,BI190=1),GM190-GX190,0)</f>
        <v>0</v>
      </c>
      <c r="GO190">
        <f>IF(BI190=2,GM190-GX190,0)</f>
        <v>0</v>
      </c>
      <c r="GP190">
        <f>IF(BI190=4,GM190-GX190,0)</f>
        <v>57166.49</v>
      </c>
      <c r="GR190">
        <v>0</v>
      </c>
      <c r="GS190">
        <v>3</v>
      </c>
      <c r="GT190">
        <v>0</v>
      </c>
      <c r="GU190" t="s">
        <v>3</v>
      </c>
      <c r="GV190">
        <f>ROUND((GT190),2)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30</v>
      </c>
      <c r="HO190" t="s">
        <v>31</v>
      </c>
      <c r="HP190" t="s">
        <v>26</v>
      </c>
      <c r="HQ190" t="s">
        <v>26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ROW(SmtRes!A55)</f>
        <v>55</v>
      </c>
      <c r="D191">
        <f>ROW(EtalonRes!A55)</f>
        <v>55</v>
      </c>
      <c r="E191" t="s">
        <v>161</v>
      </c>
      <c r="F191" t="s">
        <v>162</v>
      </c>
      <c r="G191" t="s">
        <v>163</v>
      </c>
      <c r="H191" t="s">
        <v>22</v>
      </c>
      <c r="I191">
        <v>1</v>
      </c>
      <c r="J191">
        <v>0</v>
      </c>
      <c r="K191">
        <v>1</v>
      </c>
      <c r="O191">
        <f>ROUND(CP191,2)</f>
        <v>3889.93</v>
      </c>
      <c r="P191">
        <f>SUMIF(SmtRes!AQ54:'SmtRes'!AQ55,"=1",SmtRes!DF54:'SmtRes'!DF55)</f>
        <v>0</v>
      </c>
      <c r="Q191">
        <f>SUMIF(SmtRes!AQ54:'SmtRes'!AQ55,"=1",SmtRes!DG54:'SmtRes'!DG55)</f>
        <v>0</v>
      </c>
      <c r="R191">
        <f>SUMIF(SmtRes!AQ54:'SmtRes'!AQ55,"=1",SmtRes!DH54:'SmtRes'!DH55)</f>
        <v>0</v>
      </c>
      <c r="S191">
        <f>SUMIF(SmtRes!AQ54:'SmtRes'!AQ55,"=1",SmtRes!DI54:'SmtRes'!DI55)</f>
        <v>3889.9300000000003</v>
      </c>
      <c r="T191">
        <f>ROUND(CU191*I191,2)</f>
        <v>0</v>
      </c>
      <c r="U191">
        <f>SUMIF(SmtRes!AQ54:'SmtRes'!AQ55,"=1",SmtRes!CV54:'SmtRes'!CV55)</f>
        <v>3.8879999999999999</v>
      </c>
      <c r="V191">
        <f>SUMIF(SmtRes!AQ54:'SmtRes'!AQ55,"=1",SmtRes!CW54:'SmtRes'!CW55)</f>
        <v>0</v>
      </c>
      <c r="W191">
        <f>ROUND(CX191*I191,2)</f>
        <v>0</v>
      </c>
      <c r="X191">
        <f t="shared" si="106"/>
        <v>2878.55</v>
      </c>
      <c r="Y191">
        <f t="shared" si="106"/>
        <v>1400.37</v>
      </c>
      <c r="AA191">
        <v>415143011</v>
      </c>
      <c r="AB191">
        <f>ROUND((AC191+AD191+AF191),2)</f>
        <v>3889.93</v>
      </c>
      <c r="AC191">
        <f>ROUND((0),2)</f>
        <v>0</v>
      </c>
      <c r="AD191">
        <f>ROUND((((0)-(0))+AE191),2)</f>
        <v>0</v>
      </c>
      <c r="AE191">
        <f>ROUND((0),2)</f>
        <v>0</v>
      </c>
      <c r="AF191">
        <f>ROUND((SUM(SmtRes!BT54:'SmtRes'!BT55)),2)</f>
        <v>3889.93</v>
      </c>
      <c r="AG191">
        <f>ROUND((AP191),2)</f>
        <v>0</v>
      </c>
      <c r="AH191">
        <f>(SUM(SmtRes!BU54:'SmtRes'!BU55))</f>
        <v>3.8879999999999999</v>
      </c>
      <c r="AI191">
        <f>(0)</f>
        <v>0</v>
      </c>
      <c r="AJ191">
        <f>(AS191)</f>
        <v>0</v>
      </c>
      <c r="AK191">
        <v>4862.4121999999998</v>
      </c>
      <c r="AL191">
        <v>0</v>
      </c>
      <c r="AM191">
        <v>0</v>
      </c>
      <c r="AN191">
        <v>0</v>
      </c>
      <c r="AO191">
        <v>4862.4121999999998</v>
      </c>
      <c r="AP191">
        <v>0</v>
      </c>
      <c r="AQ191">
        <v>4.8599999999999994</v>
      </c>
      <c r="AR191">
        <v>0</v>
      </c>
      <c r="AS191">
        <v>0</v>
      </c>
      <c r="AT191">
        <v>74</v>
      </c>
      <c r="AU191">
        <v>36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164</v>
      </c>
      <c r="BM191">
        <v>200001</v>
      </c>
      <c r="BN191">
        <v>0</v>
      </c>
      <c r="BO191" t="s">
        <v>3</v>
      </c>
      <c r="BP191">
        <v>0</v>
      </c>
      <c r="BQ191">
        <v>4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74</v>
      </c>
      <c r="CA191">
        <v>36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24</v>
      </c>
      <c r="CO191">
        <v>0</v>
      </c>
      <c r="CP191">
        <f>(P191+Q191+S191+R191)</f>
        <v>3889.9300000000003</v>
      </c>
      <c r="CQ191">
        <f>SUMIF(SmtRes!AQ54:'SmtRes'!AQ55,"=1",SmtRes!AA54:'SmtRes'!AA55)</f>
        <v>0</v>
      </c>
      <c r="CR191">
        <f>SUMIF(SmtRes!AQ54:'SmtRes'!AQ55,"=1",SmtRes!AB54:'SmtRes'!AB55)</f>
        <v>0</v>
      </c>
      <c r="CS191">
        <f>SUMIF(SmtRes!AQ54:'SmtRes'!AQ55,"=1",SmtRes!AC54:'SmtRes'!AC55)</f>
        <v>0</v>
      </c>
      <c r="CT191">
        <f>SUMIF(SmtRes!AQ54:'SmtRes'!AQ55,"=1",SmtRes!AD54:'SmtRes'!AD55)</f>
        <v>1974.4499999999998</v>
      </c>
      <c r="CU191">
        <f>AG191</f>
        <v>0</v>
      </c>
      <c r="CV191">
        <f>SUMIF(SmtRes!AQ54:'SmtRes'!AQ55,"=1",SmtRes!BU54:'SmtRes'!BU55)</f>
        <v>3.8879999999999999</v>
      </c>
      <c r="CW191">
        <f>SUMIF(SmtRes!AQ54:'SmtRes'!AQ55,"=1",SmtRes!BV54:'SmtRes'!BV55)</f>
        <v>0</v>
      </c>
      <c r="CX191">
        <f>AJ191</f>
        <v>0</v>
      </c>
      <c r="CY191">
        <f>(((S191+R191)*AT191)/100)</f>
        <v>2878.5482000000002</v>
      </c>
      <c r="CZ191">
        <f>(((S191+R191)*AU191)/100)</f>
        <v>1400.3748000000001</v>
      </c>
      <c r="DB191">
        <v>24</v>
      </c>
      <c r="DC191" t="s">
        <v>3</v>
      </c>
      <c r="DD191" t="s">
        <v>3</v>
      </c>
      <c r="DE191" t="s">
        <v>3</v>
      </c>
      <c r="DF191" t="s">
        <v>3</v>
      </c>
      <c r="DG191" t="s">
        <v>25</v>
      </c>
      <c r="DH191" t="s">
        <v>3</v>
      </c>
      <c r="DI191" t="s">
        <v>25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22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378774269</v>
      </c>
      <c r="EF191">
        <v>4</v>
      </c>
      <c r="EG191" t="s">
        <v>26</v>
      </c>
      <c r="EH191">
        <v>83</v>
      </c>
      <c r="EI191" t="s">
        <v>26</v>
      </c>
      <c r="EJ191">
        <v>4</v>
      </c>
      <c r="EK191">
        <v>200001</v>
      </c>
      <c r="EL191" t="s">
        <v>27</v>
      </c>
      <c r="EM191" t="s">
        <v>28</v>
      </c>
      <c r="EO191" t="s">
        <v>29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4.8600000000000003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74</v>
      </c>
      <c r="FY191">
        <v>36</v>
      </c>
      <c r="GA191" t="s">
        <v>3</v>
      </c>
      <c r="GD191">
        <v>1</v>
      </c>
      <c r="GF191">
        <v>-1880535377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>ROUND(IF(AND(BH191=3,BI191=3,FS191&lt;&gt;0),P191,0),2)</f>
        <v>0</v>
      </c>
      <c r="GM191">
        <f>ROUND(O191+X191+Y191,2)+GX191</f>
        <v>8168.85</v>
      </c>
      <c r="GN191">
        <f>IF(OR(BI191=0,BI191=1),GM191-GX191,0)</f>
        <v>0</v>
      </c>
      <c r="GO191">
        <f>IF(BI191=2,GM191-GX191,0)</f>
        <v>0</v>
      </c>
      <c r="GP191">
        <f>IF(BI191=4,GM191-GX191,0)</f>
        <v>8168.85</v>
      </c>
      <c r="GR191">
        <v>0</v>
      </c>
      <c r="GS191">
        <v>3</v>
      </c>
      <c r="GT191">
        <v>0</v>
      </c>
      <c r="GU191" t="s">
        <v>3</v>
      </c>
      <c r="GV191">
        <f>ROUND((GT191),2)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30</v>
      </c>
      <c r="HO191" t="s">
        <v>31</v>
      </c>
      <c r="HP191" t="s">
        <v>26</v>
      </c>
      <c r="HQ191" t="s">
        <v>26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ROW(SmtRes!A58)</f>
        <v>58</v>
      </c>
      <c r="D192">
        <f>ROW(EtalonRes!A58)</f>
        <v>58</v>
      </c>
      <c r="E192" t="s">
        <v>165</v>
      </c>
      <c r="F192" t="s">
        <v>166</v>
      </c>
      <c r="G192" t="s">
        <v>167</v>
      </c>
      <c r="H192" t="s">
        <v>140</v>
      </c>
      <c r="I192">
        <v>1</v>
      </c>
      <c r="J192">
        <v>0</v>
      </c>
      <c r="K192">
        <v>1</v>
      </c>
      <c r="O192">
        <f>ROUND(CP192,2)</f>
        <v>33273.83</v>
      </c>
      <c r="P192">
        <f>SUMIF(SmtRes!AQ56:'SmtRes'!AQ58,"=1",SmtRes!DF56:'SmtRes'!DF58)</f>
        <v>0</v>
      </c>
      <c r="Q192">
        <f>SUMIF(SmtRes!AQ56:'SmtRes'!AQ58,"=1",SmtRes!DG56:'SmtRes'!DG58)</f>
        <v>0</v>
      </c>
      <c r="R192">
        <f>SUMIF(SmtRes!AQ56:'SmtRes'!AQ58,"=1",SmtRes!DH56:'SmtRes'!DH58)</f>
        <v>0</v>
      </c>
      <c r="S192">
        <f>SUMIF(SmtRes!AQ56:'SmtRes'!AQ58,"=1",SmtRes!DI56:'SmtRes'!DI58)</f>
        <v>33273.83</v>
      </c>
      <c r="T192">
        <f>ROUND(CU192*I192,2)</f>
        <v>0</v>
      </c>
      <c r="U192">
        <f>SUMIF(SmtRes!AQ56:'SmtRes'!AQ58,"=1",SmtRes!CV56:'SmtRes'!CV58)</f>
        <v>25.479999999999997</v>
      </c>
      <c r="V192">
        <f>SUMIF(SmtRes!AQ56:'SmtRes'!AQ58,"=1",SmtRes!CW56:'SmtRes'!CW58)</f>
        <v>0</v>
      </c>
      <c r="W192">
        <f>ROUND(CX192*I192,2)</f>
        <v>0</v>
      </c>
      <c r="X192">
        <f t="shared" si="106"/>
        <v>24622.63</v>
      </c>
      <c r="Y192">
        <f t="shared" si="106"/>
        <v>11978.58</v>
      </c>
      <c r="AA192">
        <v>415143011</v>
      </c>
      <c r="AB192">
        <f>ROUND((AC192+AD192+AF192),2)</f>
        <v>33273.83</v>
      </c>
      <c r="AC192">
        <f>ROUND((0),2)</f>
        <v>0</v>
      </c>
      <c r="AD192">
        <f>ROUND((((0)-(0))+AE192),2)</f>
        <v>0</v>
      </c>
      <c r="AE192">
        <f>ROUND((0),2)</f>
        <v>0</v>
      </c>
      <c r="AF192">
        <f>ROUND((SUM(SmtRes!BT56:'SmtRes'!BT58)),2)</f>
        <v>33273.83</v>
      </c>
      <c r="AG192">
        <f>ROUND((AP192),2)</f>
        <v>0</v>
      </c>
      <c r="AH192">
        <f>(SUM(SmtRes!BU56:'SmtRes'!BU58))</f>
        <v>25.48</v>
      </c>
      <c r="AI192">
        <f>(0)</f>
        <v>0</v>
      </c>
      <c r="AJ192">
        <f>(AS192)</f>
        <v>0</v>
      </c>
      <c r="AK192">
        <v>41592.292499999996</v>
      </c>
      <c r="AL192">
        <v>0</v>
      </c>
      <c r="AM192">
        <v>0</v>
      </c>
      <c r="AN192">
        <v>0</v>
      </c>
      <c r="AO192">
        <v>41592.292499999996</v>
      </c>
      <c r="AP192">
        <v>0</v>
      </c>
      <c r="AQ192">
        <v>31.85</v>
      </c>
      <c r="AR192">
        <v>0</v>
      </c>
      <c r="AS192">
        <v>0</v>
      </c>
      <c r="AT192">
        <v>74</v>
      </c>
      <c r="AU192">
        <v>36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168</v>
      </c>
      <c r="BM192">
        <v>200002</v>
      </c>
      <c r="BN192">
        <v>0</v>
      </c>
      <c r="BO192" t="s">
        <v>3</v>
      </c>
      <c r="BP192">
        <v>0</v>
      </c>
      <c r="BQ192">
        <v>4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74</v>
      </c>
      <c r="CA192">
        <v>36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24</v>
      </c>
      <c r="CO192">
        <v>0</v>
      </c>
      <c r="CP192">
        <f>(P192+Q192+S192+R192)</f>
        <v>33273.83</v>
      </c>
      <c r="CQ192">
        <f>SUMIF(SmtRes!AQ56:'SmtRes'!AQ58,"=1",SmtRes!AA56:'SmtRes'!AA58)</f>
        <v>0</v>
      </c>
      <c r="CR192">
        <f>SUMIF(SmtRes!AQ56:'SmtRes'!AQ58,"=1",SmtRes!AB56:'SmtRes'!AB58)</f>
        <v>0</v>
      </c>
      <c r="CS192">
        <f>SUMIF(SmtRes!AQ56:'SmtRes'!AQ58,"=1",SmtRes!AC56:'SmtRes'!AC58)</f>
        <v>0</v>
      </c>
      <c r="CT192">
        <f>SUMIF(SmtRes!AQ56:'SmtRes'!AQ58,"=1",SmtRes!AD56:'SmtRes'!AD58)</f>
        <v>3865.1500000000005</v>
      </c>
      <c r="CU192">
        <f>AG192</f>
        <v>0</v>
      </c>
      <c r="CV192">
        <f>SUMIF(SmtRes!AQ56:'SmtRes'!AQ58,"=1",SmtRes!BU56:'SmtRes'!BU58)</f>
        <v>25.48</v>
      </c>
      <c r="CW192">
        <f>SUMIF(SmtRes!AQ56:'SmtRes'!AQ58,"=1",SmtRes!BV56:'SmtRes'!BV58)</f>
        <v>0</v>
      </c>
      <c r="CX192">
        <f>AJ192</f>
        <v>0</v>
      </c>
      <c r="CY192">
        <f>(((S192+R192)*AT192)/100)</f>
        <v>24622.6342</v>
      </c>
      <c r="CZ192">
        <f>(((S192+R192)*AU192)/100)</f>
        <v>11978.578800000001</v>
      </c>
      <c r="DB192">
        <v>25</v>
      </c>
      <c r="DC192" t="s">
        <v>3</v>
      </c>
      <c r="DD192" t="s">
        <v>3</v>
      </c>
      <c r="DE192" t="s">
        <v>3</v>
      </c>
      <c r="DF192" t="s">
        <v>3</v>
      </c>
      <c r="DG192" t="s">
        <v>25</v>
      </c>
      <c r="DH192" t="s">
        <v>3</v>
      </c>
      <c r="DI192" t="s">
        <v>25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140</v>
      </c>
      <c r="DW192" t="s">
        <v>140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378774714</v>
      </c>
      <c r="EF192">
        <v>4</v>
      </c>
      <c r="EG192" t="s">
        <v>26</v>
      </c>
      <c r="EH192">
        <v>83</v>
      </c>
      <c r="EI192" t="s">
        <v>26</v>
      </c>
      <c r="EJ192">
        <v>4</v>
      </c>
      <c r="EK192">
        <v>200002</v>
      </c>
      <c r="EL192" t="s">
        <v>137</v>
      </c>
      <c r="EM192" t="s">
        <v>28</v>
      </c>
      <c r="EO192" t="s">
        <v>29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31.85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74</v>
      </c>
      <c r="FY192">
        <v>36</v>
      </c>
      <c r="GA192" t="s">
        <v>3</v>
      </c>
      <c r="GD192">
        <v>1</v>
      </c>
      <c r="GF192">
        <v>1910977969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>ROUND(IF(AND(BH192=3,BI192=3,FS192&lt;&gt;0),P192,0),2)</f>
        <v>0</v>
      </c>
      <c r="GM192">
        <f>ROUND(O192+X192+Y192,2)+GX192</f>
        <v>69875.039999999994</v>
      </c>
      <c r="GN192">
        <f>IF(OR(BI192=0,BI192=1),GM192-GX192,0)</f>
        <v>0</v>
      </c>
      <c r="GO192">
        <f>IF(BI192=2,GM192-GX192,0)</f>
        <v>0</v>
      </c>
      <c r="GP192">
        <f>IF(BI192=4,GM192-GX192,0)</f>
        <v>69875.039999999994</v>
      </c>
      <c r="GR192">
        <v>0</v>
      </c>
      <c r="GS192">
        <v>3</v>
      </c>
      <c r="GT192">
        <v>0</v>
      </c>
      <c r="GU192" t="s">
        <v>3</v>
      </c>
      <c r="GV192">
        <f>ROUND((GT192),2)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30</v>
      </c>
      <c r="HO192" t="s">
        <v>31</v>
      </c>
      <c r="HP192" t="s">
        <v>26</v>
      </c>
      <c r="HQ192" t="s">
        <v>26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C193">
        <f>ROW(SmtRes!A61)</f>
        <v>61</v>
      </c>
      <c r="D193">
        <f>ROW(EtalonRes!A61)</f>
        <v>61</v>
      </c>
      <c r="E193" t="s">
        <v>169</v>
      </c>
      <c r="F193" t="s">
        <v>170</v>
      </c>
      <c r="G193" t="s">
        <v>171</v>
      </c>
      <c r="H193" t="s">
        <v>140</v>
      </c>
      <c r="I193">
        <v>1</v>
      </c>
      <c r="J193">
        <v>0</v>
      </c>
      <c r="K193">
        <v>1</v>
      </c>
      <c r="O193">
        <f>ROUND(CP193,2)</f>
        <v>23517.1</v>
      </c>
      <c r="P193">
        <f>SUMIF(SmtRes!AQ59:'SmtRes'!AQ61,"=1",SmtRes!DF59:'SmtRes'!DF61)</f>
        <v>0</v>
      </c>
      <c r="Q193">
        <f>SUMIF(SmtRes!AQ59:'SmtRes'!AQ61,"=1",SmtRes!DG59:'SmtRes'!DG61)</f>
        <v>0</v>
      </c>
      <c r="R193">
        <f>SUMIF(SmtRes!AQ59:'SmtRes'!AQ61,"=1",SmtRes!DH59:'SmtRes'!DH61)</f>
        <v>0</v>
      </c>
      <c r="S193">
        <f>SUMIF(SmtRes!AQ59:'SmtRes'!AQ61,"=1",SmtRes!DI59:'SmtRes'!DI61)</f>
        <v>23517.1</v>
      </c>
      <c r="T193">
        <f>ROUND(CU193*I193,2)</f>
        <v>0</v>
      </c>
      <c r="U193">
        <f>SUMIF(SmtRes!AQ59:'SmtRes'!AQ61,"=1",SmtRes!CV59:'SmtRes'!CV61)</f>
        <v>18</v>
      </c>
      <c r="V193">
        <f>SUMIF(SmtRes!AQ59:'SmtRes'!AQ61,"=1",SmtRes!CW59:'SmtRes'!CW61)</f>
        <v>0</v>
      </c>
      <c r="W193">
        <f>ROUND(CX193*I193,2)</f>
        <v>0</v>
      </c>
      <c r="X193">
        <f t="shared" si="106"/>
        <v>17402.650000000001</v>
      </c>
      <c r="Y193">
        <f t="shared" si="106"/>
        <v>8466.16</v>
      </c>
      <c r="AA193">
        <v>415143011</v>
      </c>
      <c r="AB193">
        <f>ROUND((AC193+AD193+AF193),2)</f>
        <v>23517.1</v>
      </c>
      <c r="AC193">
        <f>ROUND((0),2)</f>
        <v>0</v>
      </c>
      <c r="AD193">
        <f>ROUND((((0)-(0))+AE193),2)</f>
        <v>0</v>
      </c>
      <c r="AE193">
        <f>ROUND((0),2)</f>
        <v>0</v>
      </c>
      <c r="AF193">
        <f>ROUND((SUM(SmtRes!BT59:'SmtRes'!BT61)),2)</f>
        <v>23517.1</v>
      </c>
      <c r="AG193">
        <f>ROUND((AP193),2)</f>
        <v>0</v>
      </c>
      <c r="AH193">
        <f>(SUM(SmtRes!BU59:'SmtRes'!BU61))</f>
        <v>18</v>
      </c>
      <c r="AI193">
        <f>(0)</f>
        <v>0</v>
      </c>
      <c r="AJ193">
        <f>(AS193)</f>
        <v>0</v>
      </c>
      <c r="AK193">
        <v>29396.371400000004</v>
      </c>
      <c r="AL193">
        <v>0</v>
      </c>
      <c r="AM193">
        <v>0</v>
      </c>
      <c r="AN193">
        <v>0</v>
      </c>
      <c r="AO193">
        <v>29396.371400000004</v>
      </c>
      <c r="AP193">
        <v>0</v>
      </c>
      <c r="AQ193">
        <v>22.5</v>
      </c>
      <c r="AR193">
        <v>0</v>
      </c>
      <c r="AS193">
        <v>0</v>
      </c>
      <c r="AT193">
        <v>74</v>
      </c>
      <c r="AU193">
        <v>36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172</v>
      </c>
      <c r="BM193">
        <v>200002</v>
      </c>
      <c r="BN193">
        <v>0</v>
      </c>
      <c r="BO193" t="s">
        <v>3</v>
      </c>
      <c r="BP193">
        <v>0</v>
      </c>
      <c r="BQ193">
        <v>4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74</v>
      </c>
      <c r="CA193">
        <v>36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24</v>
      </c>
      <c r="CO193">
        <v>0</v>
      </c>
      <c r="CP193">
        <f>(P193+Q193+S193+R193)</f>
        <v>23517.1</v>
      </c>
      <c r="CQ193">
        <f>SUMIF(SmtRes!AQ59:'SmtRes'!AQ61,"=1",SmtRes!AA59:'SmtRes'!AA61)</f>
        <v>0</v>
      </c>
      <c r="CR193">
        <f>SUMIF(SmtRes!AQ59:'SmtRes'!AQ61,"=1",SmtRes!AB59:'SmtRes'!AB61)</f>
        <v>0</v>
      </c>
      <c r="CS193">
        <f>SUMIF(SmtRes!AQ59:'SmtRes'!AQ61,"=1",SmtRes!AC59:'SmtRes'!AC61)</f>
        <v>0</v>
      </c>
      <c r="CT193">
        <f>SUMIF(SmtRes!AQ59:'SmtRes'!AQ61,"=1",SmtRes!AD59:'SmtRes'!AD61)</f>
        <v>3865.1500000000005</v>
      </c>
      <c r="CU193">
        <f>AG193</f>
        <v>0</v>
      </c>
      <c r="CV193">
        <f>SUMIF(SmtRes!AQ59:'SmtRes'!AQ61,"=1",SmtRes!BU59:'SmtRes'!BU61)</f>
        <v>18</v>
      </c>
      <c r="CW193">
        <f>SUMIF(SmtRes!AQ59:'SmtRes'!AQ61,"=1",SmtRes!BV59:'SmtRes'!BV61)</f>
        <v>0</v>
      </c>
      <c r="CX193">
        <f>AJ193</f>
        <v>0</v>
      </c>
      <c r="CY193">
        <f>(((S193+R193)*AT193)/100)</f>
        <v>17402.653999999999</v>
      </c>
      <c r="CZ193">
        <f>(((S193+R193)*AU193)/100)</f>
        <v>8466.155999999999</v>
      </c>
      <c r="DB193">
        <v>26</v>
      </c>
      <c r="DC193" t="s">
        <v>3</v>
      </c>
      <c r="DD193" t="s">
        <v>3</v>
      </c>
      <c r="DE193" t="s">
        <v>3</v>
      </c>
      <c r="DF193" t="s">
        <v>3</v>
      </c>
      <c r="DG193" t="s">
        <v>25</v>
      </c>
      <c r="DH193" t="s">
        <v>3</v>
      </c>
      <c r="DI193" t="s">
        <v>25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140</v>
      </c>
      <c r="DW193" t="s">
        <v>140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378774714</v>
      </c>
      <c r="EF193">
        <v>4</v>
      </c>
      <c r="EG193" t="s">
        <v>26</v>
      </c>
      <c r="EH193">
        <v>83</v>
      </c>
      <c r="EI193" t="s">
        <v>26</v>
      </c>
      <c r="EJ193">
        <v>4</v>
      </c>
      <c r="EK193">
        <v>200002</v>
      </c>
      <c r="EL193" t="s">
        <v>137</v>
      </c>
      <c r="EM193" t="s">
        <v>28</v>
      </c>
      <c r="EO193" t="s">
        <v>29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22.5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74</v>
      </c>
      <c r="FY193">
        <v>36</v>
      </c>
      <c r="GA193" t="s">
        <v>3</v>
      </c>
      <c r="GD193">
        <v>1</v>
      </c>
      <c r="GF193">
        <v>-747310252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49385.91</v>
      </c>
      <c r="GN193">
        <f>IF(OR(BI193=0,BI193=1),GM193-GX193,0)</f>
        <v>0</v>
      </c>
      <c r="GO193">
        <f>IF(BI193=2,GM193-GX193,0)</f>
        <v>0</v>
      </c>
      <c r="GP193">
        <f>IF(BI193=4,GM193-GX193,0)</f>
        <v>49385.91</v>
      </c>
      <c r="GR193">
        <v>0</v>
      </c>
      <c r="GS193">
        <v>3</v>
      </c>
      <c r="GT193">
        <v>0</v>
      </c>
      <c r="GU193" t="s">
        <v>3</v>
      </c>
      <c r="GV193">
        <f>ROUND((GT193),2)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30</v>
      </c>
      <c r="HO193" t="s">
        <v>31</v>
      </c>
      <c r="HP193" t="s">
        <v>26</v>
      </c>
      <c r="HQ193" t="s">
        <v>26</v>
      </c>
      <c r="HS193">
        <v>0</v>
      </c>
      <c r="IK193">
        <v>0</v>
      </c>
    </row>
    <row r="195" spans="1:245" x14ac:dyDescent="0.2">
      <c r="A195" s="2">
        <v>51</v>
      </c>
      <c r="B195" s="2">
        <f>B185</f>
        <v>1</v>
      </c>
      <c r="C195" s="2">
        <f>A185</f>
        <v>4</v>
      </c>
      <c r="D195" s="2">
        <f>ROW(A185)</f>
        <v>185</v>
      </c>
      <c r="E195" s="2"/>
      <c r="F195" s="2" t="str">
        <f>IF(F185&lt;&gt;"",F185,"")</f>
        <v>Новый раздел</v>
      </c>
      <c r="G195" s="2" t="str">
        <f>IF(G185&lt;&gt;"",G185,"")</f>
        <v>Контроль температуры /  Шкаф системы мониторинга температуры кабелей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07">ROUND(AB195,2)</f>
        <v>98945.02</v>
      </c>
      <c r="P195" s="2">
        <f t="shared" si="107"/>
        <v>0</v>
      </c>
      <c r="Q195" s="2">
        <f t="shared" si="107"/>
        <v>0</v>
      </c>
      <c r="R195" s="2">
        <f t="shared" si="107"/>
        <v>0</v>
      </c>
      <c r="S195" s="2">
        <f t="shared" si="107"/>
        <v>98945.02</v>
      </c>
      <c r="T195" s="2">
        <f t="shared" si="107"/>
        <v>0</v>
      </c>
      <c r="U195" s="2">
        <f>AH195</f>
        <v>84.951999999999998</v>
      </c>
      <c r="V195" s="2">
        <f>AI195</f>
        <v>0</v>
      </c>
      <c r="W195" s="2">
        <f>ROUND(AJ195,2)</f>
        <v>0</v>
      </c>
      <c r="X195" s="2">
        <f>ROUND(AK195,2)</f>
        <v>73219.3</v>
      </c>
      <c r="Y195" s="2">
        <f>ROUND(AL195,2)</f>
        <v>35620.21</v>
      </c>
      <c r="Z195" s="2"/>
      <c r="AA195" s="2"/>
      <c r="AB195" s="2">
        <f>ROUND(SUMIF(AA189:AA193,"=415143011",O189:O193),2)</f>
        <v>98945.02</v>
      </c>
      <c r="AC195" s="2">
        <f>ROUND(SUMIF(AA189:AA193,"=415143011",P189:P193),2)</f>
        <v>0</v>
      </c>
      <c r="AD195" s="2">
        <f>ROUND(SUMIF(AA189:AA193,"=415143011",Q189:Q193),2)</f>
        <v>0</v>
      </c>
      <c r="AE195" s="2">
        <f>ROUND(SUMIF(AA189:AA193,"=415143011",R189:R193),2)</f>
        <v>0</v>
      </c>
      <c r="AF195" s="2">
        <f>ROUND(SUMIF(AA189:AA193,"=415143011",S189:S193),2)</f>
        <v>98945.02</v>
      </c>
      <c r="AG195" s="2">
        <f>ROUND(SUMIF(AA189:AA193,"=415143011",T189:T193),2)</f>
        <v>0</v>
      </c>
      <c r="AH195" s="2">
        <f>SUMIF(AA189:AA193,"=415143011",U189:U193)</f>
        <v>84.951999999999998</v>
      </c>
      <c r="AI195" s="2">
        <f>SUMIF(AA189:AA193,"=415143011",V189:V193)</f>
        <v>0</v>
      </c>
      <c r="AJ195" s="2">
        <f>ROUND(SUMIF(AA189:AA193,"=415143011",W189:W193),2)</f>
        <v>0</v>
      </c>
      <c r="AK195" s="2">
        <f>ROUND(SUMIF(AA189:AA193,"=415143011",X189:X193),2)</f>
        <v>73219.3</v>
      </c>
      <c r="AL195" s="2">
        <f>ROUND(SUMIF(AA189:AA193,"=415143011",Y189:Y193),2)</f>
        <v>35620.21</v>
      </c>
      <c r="AM195" s="2"/>
      <c r="AN195" s="2"/>
      <c r="AO195" s="2">
        <f t="shared" ref="AO195:BD195" si="108">ROUND(BX195,2)</f>
        <v>0</v>
      </c>
      <c r="AP195" s="2">
        <f t="shared" si="108"/>
        <v>0</v>
      </c>
      <c r="AQ195" s="2">
        <f t="shared" si="108"/>
        <v>0</v>
      </c>
      <c r="AR195" s="2">
        <f t="shared" si="108"/>
        <v>207784.53</v>
      </c>
      <c r="AS195" s="2">
        <f t="shared" si="108"/>
        <v>0</v>
      </c>
      <c r="AT195" s="2">
        <f t="shared" si="108"/>
        <v>0</v>
      </c>
      <c r="AU195" s="2">
        <f t="shared" si="108"/>
        <v>207784.53</v>
      </c>
      <c r="AV195" s="2">
        <f t="shared" si="108"/>
        <v>0</v>
      </c>
      <c r="AW195" s="2">
        <f t="shared" si="108"/>
        <v>0</v>
      </c>
      <c r="AX195" s="2">
        <f t="shared" si="108"/>
        <v>0</v>
      </c>
      <c r="AY195" s="2">
        <f t="shared" si="108"/>
        <v>0</v>
      </c>
      <c r="AZ195" s="2">
        <f t="shared" si="108"/>
        <v>0</v>
      </c>
      <c r="BA195" s="2">
        <f t="shared" si="108"/>
        <v>0</v>
      </c>
      <c r="BB195" s="2">
        <f t="shared" si="108"/>
        <v>0</v>
      </c>
      <c r="BC195" s="2">
        <f t="shared" si="108"/>
        <v>0</v>
      </c>
      <c r="BD195" s="2">
        <f t="shared" si="108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>
        <f>ROUND(SUMIF(AA189:AA193,"=415143011",FQ189:FQ193),2)</f>
        <v>0</v>
      </c>
      <c r="BY195" s="2">
        <f>ROUND(SUMIF(AA189:AA193,"=415143011",FR189:FR193),2)</f>
        <v>0</v>
      </c>
      <c r="BZ195" s="2">
        <f>ROUND(SUMIF(AA189:AA193,"=415143011",GL189:GL193),2)</f>
        <v>0</v>
      </c>
      <c r="CA195" s="2">
        <f>ROUND(SUMIF(AA189:AA193,"=415143011",GM189:GM193),2)</f>
        <v>207784.53</v>
      </c>
      <c r="CB195" s="2">
        <f>ROUND(SUMIF(AA189:AA193,"=415143011",GN189:GN193),2)</f>
        <v>0</v>
      </c>
      <c r="CC195" s="2">
        <f>ROUND(SUMIF(AA189:AA193,"=415143011",GO189:GO193),2)</f>
        <v>0</v>
      </c>
      <c r="CD195" s="2">
        <f>ROUND(SUMIF(AA189:AA193,"=415143011",GP189:GP193),2)</f>
        <v>207784.53</v>
      </c>
      <c r="CE195" s="2">
        <f>AC195-BX195</f>
        <v>0</v>
      </c>
      <c r="CF195" s="2">
        <f>AC195-BY195</f>
        <v>0</v>
      </c>
      <c r="CG195" s="2">
        <f>BX195-BZ195</f>
        <v>0</v>
      </c>
      <c r="CH195" s="2">
        <f>AC195-BX195-BY195+BZ195</f>
        <v>0</v>
      </c>
      <c r="CI195" s="2">
        <f>BY195-BZ195</f>
        <v>0</v>
      </c>
      <c r="CJ195" s="2">
        <f>ROUND(SUMIF(AA189:AA193,"=415143011",GX189:GX193),2)</f>
        <v>0</v>
      </c>
      <c r="CK195" s="2">
        <f>ROUND(SUMIF(AA189:AA193,"=415143011",GY189:GY193),2)</f>
        <v>0</v>
      </c>
      <c r="CL195" s="2">
        <f>ROUND(SUMIF(AA189:AA193,"=415143011",GZ189:GZ193),2)</f>
        <v>0</v>
      </c>
      <c r="CM195" s="2">
        <f>ROUND(SUMIF(AA189:AA193,"=415143011",HD189:HD193),2)</f>
        <v>0</v>
      </c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98945.02</v>
      </c>
      <c r="G197" s="4" t="s">
        <v>56</v>
      </c>
      <c r="H197" s="4" t="s">
        <v>57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98945.020000000019</v>
      </c>
      <c r="X197" s="4">
        <v>1</v>
      </c>
      <c r="Y197" s="4">
        <v>98945.020000000019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0</v>
      </c>
      <c r="G198" s="4" t="s">
        <v>58</v>
      </c>
      <c r="H198" s="4" t="s">
        <v>59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60</v>
      </c>
      <c r="H199" s="4" t="s">
        <v>61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0</v>
      </c>
      <c r="G200" s="4" t="s">
        <v>62</v>
      </c>
      <c r="H200" s="4" t="s">
        <v>63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0</v>
      </c>
      <c r="G201" s="4" t="s">
        <v>64</v>
      </c>
      <c r="H201" s="4" t="s">
        <v>65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66</v>
      </c>
      <c r="H202" s="4" t="s">
        <v>67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0</v>
      </c>
      <c r="G203" s="4" t="s">
        <v>68</v>
      </c>
      <c r="H203" s="4" t="s">
        <v>69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70</v>
      </c>
      <c r="H204" s="4" t="s">
        <v>71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72</v>
      </c>
      <c r="H205" s="4" t="s">
        <v>73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74</v>
      </c>
      <c r="H206" s="4" t="s">
        <v>75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0</v>
      </c>
      <c r="G207" s="4" t="s">
        <v>76</v>
      </c>
      <c r="H207" s="4" t="s">
        <v>77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78</v>
      </c>
      <c r="H208" s="4" t="s">
        <v>79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0</v>
      </c>
      <c r="G209" s="4" t="s">
        <v>80</v>
      </c>
      <c r="H209" s="4" t="s">
        <v>81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98945.02</v>
      </c>
      <c r="G210" s="4" t="s">
        <v>82</v>
      </c>
      <c r="H210" s="4" t="s">
        <v>83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98945.020000000019</v>
      </c>
      <c r="X210" s="4">
        <v>1</v>
      </c>
      <c r="Y210" s="4">
        <v>98945.020000000019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84</v>
      </c>
      <c r="H211" s="4" t="s">
        <v>85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0</v>
      </c>
      <c r="G212" s="4" t="s">
        <v>86</v>
      </c>
      <c r="H212" s="4" t="s">
        <v>87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0</v>
      </c>
      <c r="G213" s="4" t="s">
        <v>88</v>
      </c>
      <c r="H213" s="4" t="s">
        <v>89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207784.53</v>
      </c>
      <c r="G214" s="4" t="s">
        <v>90</v>
      </c>
      <c r="H214" s="4" t="s">
        <v>91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207784.53</v>
      </c>
      <c r="X214" s="4">
        <v>1</v>
      </c>
      <c r="Y214" s="4">
        <v>207784.53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92</v>
      </c>
      <c r="H215" s="4" t="s">
        <v>93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94</v>
      </c>
      <c r="H216" s="4" t="s">
        <v>95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ROUND(Source!U195,O217)</f>
        <v>84.951999999999998</v>
      </c>
      <c r="G217" s="4" t="s">
        <v>96</v>
      </c>
      <c r="H217" s="4" t="s">
        <v>97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7</v>
      </c>
      <c r="P217" s="4"/>
      <c r="Q217" s="4"/>
      <c r="R217" s="4"/>
      <c r="S217" s="4"/>
      <c r="T217" s="4"/>
      <c r="U217" s="4"/>
      <c r="V217" s="4"/>
      <c r="W217" s="4">
        <v>84.951999999999998</v>
      </c>
      <c r="X217" s="4">
        <v>1</v>
      </c>
      <c r="Y217" s="4">
        <v>84.951999999999998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ROUND(Source!V195,O218)</f>
        <v>0</v>
      </c>
      <c r="G218" s="4" t="s">
        <v>98</v>
      </c>
      <c r="H218" s="4" t="s">
        <v>99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7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100</v>
      </c>
      <c r="H219" s="4" t="s">
        <v>101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102</v>
      </c>
      <c r="H220" s="4" t="s">
        <v>103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73219.3</v>
      </c>
      <c r="G221" s="4" t="s">
        <v>104</v>
      </c>
      <c r="H221" s="4" t="s">
        <v>105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73219.3</v>
      </c>
      <c r="X221" s="4">
        <v>1</v>
      </c>
      <c r="Y221" s="4">
        <v>73219.3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35620.21</v>
      </c>
      <c r="G222" s="4" t="s">
        <v>106</v>
      </c>
      <c r="H222" s="4" t="s">
        <v>107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35620.21</v>
      </c>
      <c r="X222" s="4">
        <v>1</v>
      </c>
      <c r="Y222" s="4">
        <v>35620.21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207784.53</v>
      </c>
      <c r="G223" s="4" t="s">
        <v>108</v>
      </c>
      <c r="H223" s="4" t="s">
        <v>109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207784.53</v>
      </c>
      <c r="X223" s="4">
        <v>1</v>
      </c>
      <c r="Y223" s="4">
        <v>207784.53</v>
      </c>
      <c r="Z223" s="4"/>
      <c r="AA223" s="4"/>
      <c r="AB223" s="4"/>
    </row>
    <row r="225" spans="1:206" x14ac:dyDescent="0.2">
      <c r="A225" s="2">
        <v>51</v>
      </c>
      <c r="B225" s="2">
        <f>B20</f>
        <v>1</v>
      </c>
      <c r="C225" s="2">
        <f>A20</f>
        <v>3</v>
      </c>
      <c r="D225" s="2">
        <f>ROW(A20)</f>
        <v>20</v>
      </c>
      <c r="E225" s="2"/>
      <c r="F225" s="2" t="str">
        <f>IF(F20&lt;&gt;"",F20,"")</f>
        <v>ЛСР-09-01-01</v>
      </c>
      <c r="G225" s="2" t="str">
        <f>IF(G20&lt;&gt;"",G20,"")</f>
        <v>ЛСР-09-01-01 ПНР 110 кВ.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09">ROUND(O35+O73+O117+O155+O195+AB225,2)</f>
        <v>897644.82</v>
      </c>
      <c r="P225" s="2">
        <f t="shared" si="109"/>
        <v>0</v>
      </c>
      <c r="Q225" s="2">
        <f t="shared" si="109"/>
        <v>0</v>
      </c>
      <c r="R225" s="2">
        <f t="shared" si="109"/>
        <v>0</v>
      </c>
      <c r="S225" s="2">
        <f t="shared" si="109"/>
        <v>897644.82</v>
      </c>
      <c r="T225" s="2">
        <f t="shared" si="109"/>
        <v>0</v>
      </c>
      <c r="U225" s="2">
        <f>U35+U73+U117+U155+U195+AH225</f>
        <v>827.42220799999996</v>
      </c>
      <c r="V225" s="2">
        <f>V35+V73+V117+V155+V195+AI225</f>
        <v>0</v>
      </c>
      <c r="W225" s="2">
        <f>ROUND(W35+W73+W117+W155+W195+AJ225,2)</f>
        <v>0</v>
      </c>
      <c r="X225" s="2">
        <f>ROUND(X35+X73+X117+X155+X195+AK225,2)</f>
        <v>664257.16</v>
      </c>
      <c r="Y225" s="2">
        <f>ROUND(Y35+Y73+Y117+Y155+Y195+AL225,2)</f>
        <v>323152.14</v>
      </c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f t="shared" ref="AO225:BD225" si="110">ROUND(AO35+AO73+AO117+AO155+AO195+BX225,2)</f>
        <v>0</v>
      </c>
      <c r="AP225" s="2">
        <f t="shared" si="110"/>
        <v>0</v>
      </c>
      <c r="AQ225" s="2">
        <f t="shared" si="110"/>
        <v>0</v>
      </c>
      <c r="AR225" s="2">
        <f t="shared" si="110"/>
        <v>1885054.12</v>
      </c>
      <c r="AS225" s="2">
        <f t="shared" si="110"/>
        <v>0</v>
      </c>
      <c r="AT225" s="2">
        <f t="shared" si="110"/>
        <v>0</v>
      </c>
      <c r="AU225" s="2">
        <f t="shared" si="110"/>
        <v>1885054.12</v>
      </c>
      <c r="AV225" s="2">
        <f t="shared" si="110"/>
        <v>0</v>
      </c>
      <c r="AW225" s="2">
        <f t="shared" si="110"/>
        <v>0</v>
      </c>
      <c r="AX225" s="2">
        <f t="shared" si="110"/>
        <v>0</v>
      </c>
      <c r="AY225" s="2">
        <f t="shared" si="110"/>
        <v>0</v>
      </c>
      <c r="AZ225" s="2">
        <f t="shared" si="110"/>
        <v>0</v>
      </c>
      <c r="BA225" s="2">
        <f t="shared" si="110"/>
        <v>0</v>
      </c>
      <c r="BB225" s="2">
        <f t="shared" si="110"/>
        <v>0</v>
      </c>
      <c r="BC225" s="2">
        <f t="shared" si="110"/>
        <v>0</v>
      </c>
      <c r="BD225" s="2">
        <f t="shared" si="110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897644.82</v>
      </c>
      <c r="G227" s="4" t="s">
        <v>56</v>
      </c>
      <c r="H227" s="4" t="s">
        <v>57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897644.82</v>
      </c>
      <c r="X227" s="4">
        <v>1</v>
      </c>
      <c r="Y227" s="4">
        <v>897644.82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0</v>
      </c>
      <c r="G228" s="4" t="s">
        <v>58</v>
      </c>
      <c r="H228" s="4" t="s">
        <v>59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60</v>
      </c>
      <c r="H229" s="4" t="s">
        <v>61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0</v>
      </c>
      <c r="G230" s="4" t="s">
        <v>62</v>
      </c>
      <c r="H230" s="4" t="s">
        <v>63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0</v>
      </c>
      <c r="G231" s="4" t="s">
        <v>64</v>
      </c>
      <c r="H231" s="4" t="s">
        <v>65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66</v>
      </c>
      <c r="H232" s="4" t="s">
        <v>67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0</v>
      </c>
      <c r="G233" s="4" t="s">
        <v>68</v>
      </c>
      <c r="H233" s="4" t="s">
        <v>69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70</v>
      </c>
      <c r="H234" s="4" t="s">
        <v>71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72</v>
      </c>
      <c r="H235" s="4" t="s">
        <v>73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74</v>
      </c>
      <c r="H236" s="4" t="s">
        <v>75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0</v>
      </c>
      <c r="G237" s="4" t="s">
        <v>76</v>
      </c>
      <c r="H237" s="4" t="s">
        <v>77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78</v>
      </c>
      <c r="H238" s="4" t="s">
        <v>79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0</v>
      </c>
      <c r="G239" s="4" t="s">
        <v>80</v>
      </c>
      <c r="H239" s="4" t="s">
        <v>81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897644.82</v>
      </c>
      <c r="G240" s="4" t="s">
        <v>82</v>
      </c>
      <c r="H240" s="4" t="s">
        <v>83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897644.82</v>
      </c>
      <c r="X240" s="4">
        <v>1</v>
      </c>
      <c r="Y240" s="4">
        <v>897644.82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84</v>
      </c>
      <c r="H241" s="4" t="s">
        <v>85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0</v>
      </c>
      <c r="G242" s="4" t="s">
        <v>86</v>
      </c>
      <c r="H242" s="4" t="s">
        <v>87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88</v>
      </c>
      <c r="H243" s="4" t="s">
        <v>89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1885054.12</v>
      </c>
      <c r="G244" s="4" t="s">
        <v>90</v>
      </c>
      <c r="H244" s="4" t="s">
        <v>91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1885054.12</v>
      </c>
      <c r="X244" s="4">
        <v>1</v>
      </c>
      <c r="Y244" s="4">
        <v>1885054.12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92</v>
      </c>
      <c r="H245" s="4" t="s">
        <v>93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94</v>
      </c>
      <c r="H246" s="4" t="s">
        <v>95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ROUND(Source!U225,O247)</f>
        <v>827.42220799999996</v>
      </c>
      <c r="G247" s="4" t="s">
        <v>96</v>
      </c>
      <c r="H247" s="4" t="s">
        <v>97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7</v>
      </c>
      <c r="P247" s="4"/>
      <c r="Q247" s="4"/>
      <c r="R247" s="4"/>
      <c r="S247" s="4"/>
      <c r="T247" s="4"/>
      <c r="U247" s="4"/>
      <c r="V247" s="4"/>
      <c r="W247" s="4">
        <v>827.42220799999996</v>
      </c>
      <c r="X247" s="4">
        <v>1</v>
      </c>
      <c r="Y247" s="4">
        <v>827.42220799999996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ROUND(Source!V225,O248)</f>
        <v>0</v>
      </c>
      <c r="G248" s="4" t="s">
        <v>98</v>
      </c>
      <c r="H248" s="4" t="s">
        <v>99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7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100</v>
      </c>
      <c r="H249" s="4" t="s">
        <v>101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102</v>
      </c>
      <c r="H250" s="4" t="s">
        <v>103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664257.16</v>
      </c>
      <c r="G251" s="4" t="s">
        <v>104</v>
      </c>
      <c r="H251" s="4" t="s">
        <v>105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664257.16</v>
      </c>
      <c r="X251" s="4">
        <v>1</v>
      </c>
      <c r="Y251" s="4">
        <v>664257.16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323152.14</v>
      </c>
      <c r="G252" s="4" t="s">
        <v>106</v>
      </c>
      <c r="H252" s="4" t="s">
        <v>107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323152.14</v>
      </c>
      <c r="X252" s="4">
        <v>1</v>
      </c>
      <c r="Y252" s="4">
        <v>323152.14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1885054.12</v>
      </c>
      <c r="G253" s="4" t="s">
        <v>108</v>
      </c>
      <c r="H253" s="4" t="s">
        <v>109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1885054.12</v>
      </c>
      <c r="X253" s="4">
        <v>1</v>
      </c>
      <c r="Y253" s="4">
        <v>1885054.12</v>
      </c>
      <c r="Z253" s="4"/>
      <c r="AA253" s="4"/>
      <c r="AB253" s="4"/>
    </row>
    <row r="255" spans="1:206" x14ac:dyDescent="0.2">
      <c r="A255" s="2">
        <v>51</v>
      </c>
      <c r="B255" s="2">
        <f>B12</f>
        <v>330</v>
      </c>
      <c r="C255" s="2">
        <f>A12</f>
        <v>1</v>
      </c>
      <c r="D255" s="2">
        <f>ROW(A12)</f>
        <v>12</v>
      </c>
      <c r="E255" s="2"/>
      <c r="F255" s="2" t="str">
        <f>IF(F12&lt;&gt;"",F12,"")</f>
        <v>ЛСР-09-01-01 (ФСНБ-2022)</v>
      </c>
      <c r="G255" s="2" t="str">
        <f>IF(G12&lt;&gt;"",G12,"")</f>
        <v>ЛСР-09-01-01 ПНР КЛ 110 кВ. (ФСНБ-2022)</v>
      </c>
      <c r="H255" s="2">
        <v>0</v>
      </c>
      <c r="I255" s="2"/>
      <c r="J255" s="2"/>
      <c r="K255" s="2"/>
      <c r="L255" s="2"/>
      <c r="M255" s="2"/>
      <c r="N255" s="2"/>
      <c r="O255" s="2">
        <f t="shared" ref="O255:T255" si="111">ROUND(O225,2)</f>
        <v>897644.82</v>
      </c>
      <c r="P255" s="2">
        <f t="shared" si="111"/>
        <v>0</v>
      </c>
      <c r="Q255" s="2">
        <f t="shared" si="111"/>
        <v>0</v>
      </c>
      <c r="R255" s="2">
        <f t="shared" si="111"/>
        <v>0</v>
      </c>
      <c r="S255" s="2">
        <f t="shared" si="111"/>
        <v>897644.82</v>
      </c>
      <c r="T255" s="2">
        <f t="shared" si="111"/>
        <v>0</v>
      </c>
      <c r="U255" s="2">
        <f>U225</f>
        <v>827.42220799999996</v>
      </c>
      <c r="V255" s="2">
        <f>V225</f>
        <v>0</v>
      </c>
      <c r="W255" s="2">
        <f>ROUND(W225,2)</f>
        <v>0</v>
      </c>
      <c r="X255" s="2">
        <f>ROUND(X225,2)</f>
        <v>664257.16</v>
      </c>
      <c r="Y255" s="2">
        <f>ROUND(Y225,2)</f>
        <v>323152.14</v>
      </c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>
        <f t="shared" ref="AO255:BD255" si="112">ROUND(AO225,2)</f>
        <v>0</v>
      </c>
      <c r="AP255" s="2">
        <f t="shared" si="112"/>
        <v>0</v>
      </c>
      <c r="AQ255" s="2">
        <f t="shared" si="112"/>
        <v>0</v>
      </c>
      <c r="AR255" s="2">
        <f t="shared" si="112"/>
        <v>1885054.12</v>
      </c>
      <c r="AS255" s="2">
        <f t="shared" si="112"/>
        <v>0</v>
      </c>
      <c r="AT255" s="2">
        <f t="shared" si="112"/>
        <v>0</v>
      </c>
      <c r="AU255" s="2">
        <f t="shared" si="112"/>
        <v>1885054.12</v>
      </c>
      <c r="AV255" s="2">
        <f t="shared" si="112"/>
        <v>0</v>
      </c>
      <c r="AW255" s="2">
        <f t="shared" si="112"/>
        <v>0</v>
      </c>
      <c r="AX255" s="2">
        <f t="shared" si="112"/>
        <v>0</v>
      </c>
      <c r="AY255" s="2">
        <f t="shared" si="112"/>
        <v>0</v>
      </c>
      <c r="AZ255" s="2">
        <f t="shared" si="112"/>
        <v>0</v>
      </c>
      <c r="BA255" s="2">
        <f t="shared" si="112"/>
        <v>0</v>
      </c>
      <c r="BB255" s="2">
        <f t="shared" si="112"/>
        <v>0</v>
      </c>
      <c r="BC255" s="2">
        <f t="shared" si="112"/>
        <v>0</v>
      </c>
      <c r="BD255" s="2">
        <f t="shared" si="112"/>
        <v>0</v>
      </c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>
        <v>0</v>
      </c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201</v>
      </c>
      <c r="F257" s="4">
        <f>ROUND(Source!O255,O257)</f>
        <v>897644.82</v>
      </c>
      <c r="G257" s="4" t="s">
        <v>56</v>
      </c>
      <c r="H257" s="4" t="s">
        <v>57</v>
      </c>
      <c r="I257" s="4"/>
      <c r="J257" s="4"/>
      <c r="K257" s="4">
        <v>201</v>
      </c>
      <c r="L257" s="4">
        <v>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897644.82</v>
      </c>
      <c r="X257" s="4">
        <v>1</v>
      </c>
      <c r="Y257" s="4">
        <v>897644.82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202</v>
      </c>
      <c r="F258" s="4">
        <f>ROUND(Source!P255,O258)</f>
        <v>0</v>
      </c>
      <c r="G258" s="4" t="s">
        <v>58</v>
      </c>
      <c r="H258" s="4" t="s">
        <v>59</v>
      </c>
      <c r="I258" s="4"/>
      <c r="J258" s="4"/>
      <c r="K258" s="4">
        <v>202</v>
      </c>
      <c r="L258" s="4">
        <v>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222</v>
      </c>
      <c r="F259" s="4">
        <f>ROUND(Source!AO255,O259)</f>
        <v>0</v>
      </c>
      <c r="G259" s="4" t="s">
        <v>60</v>
      </c>
      <c r="H259" s="4" t="s">
        <v>61</v>
      </c>
      <c r="I259" s="4"/>
      <c r="J259" s="4"/>
      <c r="K259" s="4">
        <v>222</v>
      </c>
      <c r="L259" s="4">
        <v>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225</v>
      </c>
      <c r="F260" s="4">
        <f>ROUND(Source!AV255,O260)</f>
        <v>0</v>
      </c>
      <c r="G260" s="4" t="s">
        <v>62</v>
      </c>
      <c r="H260" s="4" t="s">
        <v>63</v>
      </c>
      <c r="I260" s="4"/>
      <c r="J260" s="4"/>
      <c r="K260" s="4">
        <v>225</v>
      </c>
      <c r="L260" s="4">
        <v>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226</v>
      </c>
      <c r="F261" s="4">
        <f>ROUND(Source!AW255,O261)</f>
        <v>0</v>
      </c>
      <c r="G261" s="4" t="s">
        <v>64</v>
      </c>
      <c r="H261" s="4" t="s">
        <v>65</v>
      </c>
      <c r="I261" s="4"/>
      <c r="J261" s="4"/>
      <c r="K261" s="4">
        <v>226</v>
      </c>
      <c r="L261" s="4">
        <v>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227</v>
      </c>
      <c r="F262" s="4">
        <f>ROUND(Source!AX255,O262)</f>
        <v>0</v>
      </c>
      <c r="G262" s="4" t="s">
        <v>66</v>
      </c>
      <c r="H262" s="4" t="s">
        <v>67</v>
      </c>
      <c r="I262" s="4"/>
      <c r="J262" s="4"/>
      <c r="K262" s="4">
        <v>227</v>
      </c>
      <c r="L262" s="4">
        <v>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228</v>
      </c>
      <c r="F263" s="4">
        <f>ROUND(Source!AY255,O263)</f>
        <v>0</v>
      </c>
      <c r="G263" s="4" t="s">
        <v>68</v>
      </c>
      <c r="H263" s="4" t="s">
        <v>69</v>
      </c>
      <c r="I263" s="4"/>
      <c r="J263" s="4"/>
      <c r="K263" s="4">
        <v>228</v>
      </c>
      <c r="L263" s="4">
        <v>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216</v>
      </c>
      <c r="F264" s="4">
        <f>ROUND(Source!AP255,O264)</f>
        <v>0</v>
      </c>
      <c r="G264" s="4" t="s">
        <v>70</v>
      </c>
      <c r="H264" s="4" t="s">
        <v>71</v>
      </c>
      <c r="I264" s="4"/>
      <c r="J264" s="4"/>
      <c r="K264" s="4">
        <v>216</v>
      </c>
      <c r="L264" s="4">
        <v>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223</v>
      </c>
      <c r="F265" s="4">
        <f>ROUND(Source!AQ255,O265)</f>
        <v>0</v>
      </c>
      <c r="G265" s="4" t="s">
        <v>72</v>
      </c>
      <c r="H265" s="4" t="s">
        <v>73</v>
      </c>
      <c r="I265" s="4"/>
      <c r="J265" s="4"/>
      <c r="K265" s="4">
        <v>223</v>
      </c>
      <c r="L265" s="4">
        <v>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229</v>
      </c>
      <c r="F266" s="4">
        <f>ROUND(Source!AZ255,O266)</f>
        <v>0</v>
      </c>
      <c r="G266" s="4" t="s">
        <v>74</v>
      </c>
      <c r="H266" s="4" t="s">
        <v>75</v>
      </c>
      <c r="I266" s="4"/>
      <c r="J266" s="4"/>
      <c r="K266" s="4">
        <v>229</v>
      </c>
      <c r="L266" s="4">
        <v>10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203</v>
      </c>
      <c r="F267" s="4">
        <f>ROUND(Source!Q255,O267)</f>
        <v>0</v>
      </c>
      <c r="G267" s="4" t="s">
        <v>76</v>
      </c>
      <c r="H267" s="4" t="s">
        <v>77</v>
      </c>
      <c r="I267" s="4"/>
      <c r="J267" s="4"/>
      <c r="K267" s="4">
        <v>203</v>
      </c>
      <c r="L267" s="4">
        <v>11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231</v>
      </c>
      <c r="F268" s="4">
        <f>ROUND(Source!BB255,O268)</f>
        <v>0</v>
      </c>
      <c r="G268" s="4" t="s">
        <v>78</v>
      </c>
      <c r="H268" s="4" t="s">
        <v>79</v>
      </c>
      <c r="I268" s="4"/>
      <c r="J268" s="4"/>
      <c r="K268" s="4">
        <v>231</v>
      </c>
      <c r="L268" s="4">
        <v>12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204</v>
      </c>
      <c r="F269" s="4">
        <f>ROUND(Source!R255,O269)</f>
        <v>0</v>
      </c>
      <c r="G269" s="4" t="s">
        <v>80</v>
      </c>
      <c r="H269" s="4" t="s">
        <v>81</v>
      </c>
      <c r="I269" s="4"/>
      <c r="J269" s="4"/>
      <c r="K269" s="4">
        <v>204</v>
      </c>
      <c r="L269" s="4">
        <v>13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205</v>
      </c>
      <c r="F270" s="4">
        <f>ROUND(Source!S255,O270)</f>
        <v>897644.82</v>
      </c>
      <c r="G270" s="4" t="s">
        <v>82</v>
      </c>
      <c r="H270" s="4" t="s">
        <v>83</v>
      </c>
      <c r="I270" s="4"/>
      <c r="J270" s="4"/>
      <c r="K270" s="4">
        <v>205</v>
      </c>
      <c r="L270" s="4">
        <v>14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897644.82</v>
      </c>
      <c r="X270" s="4">
        <v>1</v>
      </c>
      <c r="Y270" s="4">
        <v>897644.82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232</v>
      </c>
      <c r="F271" s="4">
        <f>ROUND(Source!BC255,O271)</f>
        <v>0</v>
      </c>
      <c r="G271" s="4" t="s">
        <v>84</v>
      </c>
      <c r="H271" s="4" t="s">
        <v>85</v>
      </c>
      <c r="I271" s="4"/>
      <c r="J271" s="4"/>
      <c r="K271" s="4">
        <v>232</v>
      </c>
      <c r="L271" s="4">
        <v>15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214</v>
      </c>
      <c r="F272" s="4">
        <f>ROUND(Source!AS255,O272)</f>
        <v>0</v>
      </c>
      <c r="G272" s="4" t="s">
        <v>86</v>
      </c>
      <c r="H272" s="4" t="s">
        <v>87</v>
      </c>
      <c r="I272" s="4"/>
      <c r="J272" s="4"/>
      <c r="K272" s="4">
        <v>214</v>
      </c>
      <c r="L272" s="4">
        <v>16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215</v>
      </c>
      <c r="F273" s="4">
        <f>ROUND(Source!AT255,O273)</f>
        <v>0</v>
      </c>
      <c r="G273" s="4" t="s">
        <v>88</v>
      </c>
      <c r="H273" s="4" t="s">
        <v>89</v>
      </c>
      <c r="I273" s="4"/>
      <c r="J273" s="4"/>
      <c r="K273" s="4">
        <v>215</v>
      </c>
      <c r="L273" s="4">
        <v>17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217</v>
      </c>
      <c r="F274" s="4">
        <f>ROUND(Source!AU255,O274)</f>
        <v>1885054.12</v>
      </c>
      <c r="G274" s="4" t="s">
        <v>90</v>
      </c>
      <c r="H274" s="4" t="s">
        <v>91</v>
      </c>
      <c r="I274" s="4"/>
      <c r="J274" s="4"/>
      <c r="K274" s="4">
        <v>217</v>
      </c>
      <c r="L274" s="4">
        <v>18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1885054.12</v>
      </c>
      <c r="X274" s="4">
        <v>1</v>
      </c>
      <c r="Y274" s="4">
        <v>1885054.12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230</v>
      </c>
      <c r="F275" s="4">
        <f>ROUND(Source!BA255,O275)</f>
        <v>0</v>
      </c>
      <c r="G275" s="4" t="s">
        <v>92</v>
      </c>
      <c r="H275" s="4" t="s">
        <v>93</v>
      </c>
      <c r="I275" s="4"/>
      <c r="J275" s="4"/>
      <c r="K275" s="4">
        <v>230</v>
      </c>
      <c r="L275" s="4">
        <v>19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206</v>
      </c>
      <c r="F276" s="4">
        <f>ROUND(Source!T255,O276)</f>
        <v>0</v>
      </c>
      <c r="G276" s="4" t="s">
        <v>94</v>
      </c>
      <c r="H276" s="4" t="s">
        <v>95</v>
      </c>
      <c r="I276" s="4"/>
      <c r="J276" s="4"/>
      <c r="K276" s="4">
        <v>206</v>
      </c>
      <c r="L276" s="4">
        <v>20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207</v>
      </c>
      <c r="F277" s="4">
        <f>ROUND(Source!U255,O277)</f>
        <v>827.42220799999996</v>
      </c>
      <c r="G277" s="4" t="s">
        <v>96</v>
      </c>
      <c r="H277" s="4" t="s">
        <v>97</v>
      </c>
      <c r="I277" s="4"/>
      <c r="J277" s="4"/>
      <c r="K277" s="4">
        <v>207</v>
      </c>
      <c r="L277" s="4">
        <v>21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827.42220799999996</v>
      </c>
      <c r="X277" s="4">
        <v>1</v>
      </c>
      <c r="Y277" s="4">
        <v>827.42220799999996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208</v>
      </c>
      <c r="F278" s="4">
        <f>ROUND(Source!V255,O278)</f>
        <v>0</v>
      </c>
      <c r="G278" s="4" t="s">
        <v>98</v>
      </c>
      <c r="H278" s="4" t="s">
        <v>99</v>
      </c>
      <c r="I278" s="4"/>
      <c r="J278" s="4"/>
      <c r="K278" s="4">
        <v>208</v>
      </c>
      <c r="L278" s="4">
        <v>22</v>
      </c>
      <c r="M278" s="4">
        <v>3</v>
      </c>
      <c r="N278" s="4" t="s">
        <v>3</v>
      </c>
      <c r="O278" s="4">
        <v>7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209</v>
      </c>
      <c r="F279" s="4">
        <f>ROUND(Source!W255,O279)</f>
        <v>0</v>
      </c>
      <c r="G279" s="4" t="s">
        <v>100</v>
      </c>
      <c r="H279" s="4" t="s">
        <v>101</v>
      </c>
      <c r="I279" s="4"/>
      <c r="J279" s="4"/>
      <c r="K279" s="4">
        <v>209</v>
      </c>
      <c r="L279" s="4">
        <v>23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233</v>
      </c>
      <c r="F280" s="4">
        <f>ROUND(Source!BD255,O280)</f>
        <v>0</v>
      </c>
      <c r="G280" s="4" t="s">
        <v>102</v>
      </c>
      <c r="H280" s="4" t="s">
        <v>103</v>
      </c>
      <c r="I280" s="4"/>
      <c r="J280" s="4"/>
      <c r="K280" s="4">
        <v>233</v>
      </c>
      <c r="L280" s="4">
        <v>24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210</v>
      </c>
      <c r="F281" s="4">
        <f>ROUND(Source!X255,O281)</f>
        <v>664257.16</v>
      </c>
      <c r="G281" s="4" t="s">
        <v>104</v>
      </c>
      <c r="H281" s="4" t="s">
        <v>105</v>
      </c>
      <c r="I281" s="4"/>
      <c r="J281" s="4"/>
      <c r="K281" s="4">
        <v>210</v>
      </c>
      <c r="L281" s="4">
        <v>25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664257.16</v>
      </c>
      <c r="X281" s="4">
        <v>1</v>
      </c>
      <c r="Y281" s="4">
        <v>664257.16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211</v>
      </c>
      <c r="F282" s="4">
        <f>ROUND(Source!Y255,O282)</f>
        <v>323152.14</v>
      </c>
      <c r="G282" s="4" t="s">
        <v>106</v>
      </c>
      <c r="H282" s="4" t="s">
        <v>107</v>
      </c>
      <c r="I282" s="4"/>
      <c r="J282" s="4"/>
      <c r="K282" s="4">
        <v>211</v>
      </c>
      <c r="L282" s="4">
        <v>26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323152.14</v>
      </c>
      <c r="X282" s="4">
        <v>1</v>
      </c>
      <c r="Y282" s="4">
        <v>323152.14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224</v>
      </c>
      <c r="F283" s="4">
        <f>ROUND(Source!AR255,O283)</f>
        <v>1885054.12</v>
      </c>
      <c r="G283" s="4" t="s">
        <v>108</v>
      </c>
      <c r="H283" s="4" t="s">
        <v>109</v>
      </c>
      <c r="I283" s="4"/>
      <c r="J283" s="4"/>
      <c r="K283" s="4">
        <v>224</v>
      </c>
      <c r="L283" s="4">
        <v>27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1885054.12</v>
      </c>
      <c r="X283" s="4">
        <v>1</v>
      </c>
      <c r="Y283" s="4">
        <v>1885054.12</v>
      </c>
      <c r="Z283" s="4"/>
      <c r="AA283" s="4"/>
      <c r="AB283" s="4"/>
    </row>
    <row r="285" spans="1:28" x14ac:dyDescent="0.2">
      <c r="A285" s="5">
        <v>61</v>
      </c>
      <c r="B285" s="5"/>
      <c r="C285" s="5"/>
      <c r="D285" s="5"/>
      <c r="E285" s="5"/>
      <c r="F285" s="5">
        <v>10</v>
      </c>
      <c r="G285" s="5" t="s">
        <v>173</v>
      </c>
      <c r="H285" s="5" t="s">
        <v>174</v>
      </c>
    </row>
    <row r="286" spans="1:28" x14ac:dyDescent="0.2">
      <c r="A286" s="5">
        <v>61</v>
      </c>
      <c r="B286" s="5"/>
      <c r="C286" s="5"/>
      <c r="D286" s="5"/>
      <c r="E286" s="5"/>
      <c r="F286" s="5">
        <v>1900</v>
      </c>
      <c r="G286" s="5" t="s">
        <v>175</v>
      </c>
      <c r="H286" s="5" t="s">
        <v>176</v>
      </c>
    </row>
    <row r="287" spans="1:28" x14ac:dyDescent="0.2">
      <c r="A287" s="5">
        <v>61</v>
      </c>
      <c r="B287" s="5"/>
      <c r="C287" s="5"/>
      <c r="D287" s="5"/>
      <c r="E287" s="5"/>
      <c r="F287" s="5">
        <v>1800</v>
      </c>
      <c r="G287" s="5" t="s">
        <v>177</v>
      </c>
      <c r="H287" s="5" t="s">
        <v>176</v>
      </c>
    </row>
    <row r="288" spans="1:28" x14ac:dyDescent="0.2">
      <c r="A288" s="5">
        <v>61</v>
      </c>
      <c r="B288" s="5"/>
      <c r="C288" s="5"/>
      <c r="D288" s="5"/>
      <c r="E288" s="5"/>
      <c r="F288" s="5">
        <v>2</v>
      </c>
      <c r="G288" s="5" t="s">
        <v>178</v>
      </c>
      <c r="H288" s="5" t="s">
        <v>179</v>
      </c>
    </row>
    <row r="289" spans="1:16" x14ac:dyDescent="0.2">
      <c r="A289" s="5">
        <v>61</v>
      </c>
      <c r="B289" s="5"/>
      <c r="C289" s="5"/>
      <c r="D289" s="5"/>
      <c r="E289" s="5"/>
      <c r="F289" s="5">
        <v>10</v>
      </c>
      <c r="G289" s="5" t="s">
        <v>180</v>
      </c>
      <c r="H289" s="5" t="s">
        <v>180</v>
      </c>
    </row>
    <row r="290" spans="1:16" x14ac:dyDescent="0.2">
      <c r="A290" s="5">
        <v>61</v>
      </c>
      <c r="B290" s="5"/>
      <c r="C290" s="5"/>
      <c r="D290" s="5"/>
      <c r="E290" s="5"/>
      <c r="F290" s="5">
        <v>3</v>
      </c>
      <c r="G290" s="5" t="s">
        <v>181</v>
      </c>
      <c r="H290" s="5" t="s">
        <v>182</v>
      </c>
    </row>
    <row r="291" spans="1:16" x14ac:dyDescent="0.2">
      <c r="A291" s="5">
        <v>61</v>
      </c>
      <c r="B291" s="5"/>
      <c r="C291" s="5"/>
      <c r="D291" s="5"/>
      <c r="E291" s="5"/>
      <c r="F291" s="5">
        <v>2400</v>
      </c>
      <c r="G291" s="5" t="s">
        <v>183</v>
      </c>
      <c r="H291" s="5" t="s">
        <v>184</v>
      </c>
    </row>
    <row r="292" spans="1:16" x14ac:dyDescent="0.2">
      <c r="A292" s="5">
        <v>61</v>
      </c>
      <c r="B292" s="5"/>
      <c r="C292" s="5"/>
      <c r="D292" s="5"/>
      <c r="E292" s="5"/>
      <c r="F292" s="5">
        <v>0</v>
      </c>
      <c r="G292" s="5" t="s">
        <v>185</v>
      </c>
      <c r="H292" s="5" t="s">
        <v>186</v>
      </c>
    </row>
    <row r="293" spans="1:16" x14ac:dyDescent="0.2">
      <c r="A293" s="5">
        <v>61</v>
      </c>
      <c r="B293" s="5"/>
      <c r="C293" s="5"/>
      <c r="D293" s="5"/>
      <c r="E293" s="5"/>
      <c r="F293" s="5">
        <v>12</v>
      </c>
      <c r="G293" s="5" t="s">
        <v>187</v>
      </c>
      <c r="H293" s="5" t="s">
        <v>186</v>
      </c>
    </row>
    <row r="294" spans="1:16" x14ac:dyDescent="0.2">
      <c r="A294" s="5">
        <v>61</v>
      </c>
      <c r="B294" s="5"/>
      <c r="C294" s="5"/>
      <c r="D294" s="5"/>
      <c r="E294" s="5"/>
      <c r="F294" s="5">
        <v>0</v>
      </c>
      <c r="G294" s="5" t="s">
        <v>188</v>
      </c>
      <c r="H294" s="5" t="s">
        <v>186</v>
      </c>
    </row>
    <row r="295" spans="1:16" x14ac:dyDescent="0.2">
      <c r="A295" s="5">
        <v>61</v>
      </c>
      <c r="B295" s="5"/>
      <c r="C295" s="5"/>
      <c r="D295" s="5"/>
      <c r="E295" s="5"/>
      <c r="F295" s="5">
        <v>0</v>
      </c>
      <c r="G295" s="5" t="s">
        <v>189</v>
      </c>
      <c r="H295" s="5" t="s">
        <v>186</v>
      </c>
    </row>
    <row r="296" spans="1:16" x14ac:dyDescent="0.2">
      <c r="A296" s="5">
        <v>61</v>
      </c>
      <c r="B296" s="5"/>
      <c r="C296" s="5"/>
      <c r="D296" s="5"/>
      <c r="E296" s="5"/>
      <c r="F296" s="5">
        <v>2</v>
      </c>
      <c r="G296" s="5" t="s">
        <v>190</v>
      </c>
      <c r="H296" s="5" t="s">
        <v>186</v>
      </c>
    </row>
    <row r="297" spans="1:16" x14ac:dyDescent="0.2">
      <c r="A297" s="5">
        <v>61</v>
      </c>
      <c r="B297" s="5"/>
      <c r="C297" s="5"/>
      <c r="D297" s="5"/>
      <c r="E297" s="5"/>
      <c r="F297" s="5">
        <v>6</v>
      </c>
      <c r="G297" s="5" t="s">
        <v>191</v>
      </c>
      <c r="H297" s="5" t="s">
        <v>186</v>
      </c>
    </row>
    <row r="298" spans="1:16" x14ac:dyDescent="0.2">
      <c r="A298" s="5">
        <v>61</v>
      </c>
      <c r="B298" s="5"/>
      <c r="C298" s="5"/>
      <c r="D298" s="5"/>
      <c r="E298" s="5"/>
      <c r="F298" s="5">
        <v>12</v>
      </c>
      <c r="G298" s="5" t="s">
        <v>192</v>
      </c>
      <c r="H298" s="5" t="s">
        <v>192</v>
      </c>
    </row>
    <row r="300" spans="1:16" x14ac:dyDescent="0.2">
      <c r="A300">
        <v>71</v>
      </c>
      <c r="B300">
        <v>1</v>
      </c>
      <c r="D300">
        <v>200001</v>
      </c>
      <c r="E300">
        <v>215736306</v>
      </c>
      <c r="F300" t="s">
        <v>193</v>
      </c>
      <c r="G300" t="s">
        <v>194</v>
      </c>
      <c r="H300">
        <v>80</v>
      </c>
      <c r="I300">
        <v>20</v>
      </c>
    </row>
    <row r="301" spans="1:16" x14ac:dyDescent="0.2">
      <c r="A301">
        <v>71</v>
      </c>
      <c r="B301">
        <v>1</v>
      </c>
      <c r="D301">
        <v>200002</v>
      </c>
      <c r="E301">
        <v>215736753</v>
      </c>
      <c r="F301" t="s">
        <v>195</v>
      </c>
      <c r="G301" t="s">
        <v>196</v>
      </c>
      <c r="H301">
        <v>80</v>
      </c>
      <c r="I301">
        <v>20</v>
      </c>
    </row>
    <row r="304" spans="1:16" x14ac:dyDescent="0.2">
      <c r="A304">
        <v>70</v>
      </c>
      <c r="B304">
        <v>1</v>
      </c>
      <c r="D304">
        <v>1</v>
      </c>
      <c r="E304" t="s">
        <v>197</v>
      </c>
      <c r="F304" t="s">
        <v>198</v>
      </c>
      <c r="G304">
        <v>1</v>
      </c>
      <c r="H304">
        <v>0</v>
      </c>
      <c r="I304" t="s">
        <v>3</v>
      </c>
      <c r="J304">
        <v>1</v>
      </c>
      <c r="K304">
        <v>0</v>
      </c>
      <c r="L304" t="s">
        <v>3</v>
      </c>
      <c r="M304" t="s">
        <v>3</v>
      </c>
      <c r="N304">
        <v>0</v>
      </c>
      <c r="P304" t="s">
        <v>199</v>
      </c>
    </row>
    <row r="305" spans="1:16" x14ac:dyDescent="0.2">
      <c r="A305">
        <v>70</v>
      </c>
      <c r="B305">
        <v>1</v>
      </c>
      <c r="D305">
        <v>2</v>
      </c>
      <c r="E305" t="s">
        <v>200</v>
      </c>
      <c r="F305" t="s">
        <v>201</v>
      </c>
      <c r="G305">
        <v>0</v>
      </c>
      <c r="H305">
        <v>0</v>
      </c>
      <c r="I305" t="s">
        <v>3</v>
      </c>
      <c r="J305">
        <v>1</v>
      </c>
      <c r="K305">
        <v>0</v>
      </c>
      <c r="L305" t="s">
        <v>3</v>
      </c>
      <c r="M305" t="s">
        <v>3</v>
      </c>
      <c r="N305">
        <v>0</v>
      </c>
      <c r="P305" t="s">
        <v>202</v>
      </c>
    </row>
    <row r="306" spans="1:16" x14ac:dyDescent="0.2">
      <c r="A306">
        <v>70</v>
      </c>
      <c r="B306">
        <v>1</v>
      </c>
      <c r="D306">
        <v>3</v>
      </c>
      <c r="E306" t="s">
        <v>203</v>
      </c>
      <c r="F306" t="s">
        <v>204</v>
      </c>
      <c r="G306">
        <v>0</v>
      </c>
      <c r="H306">
        <v>0</v>
      </c>
      <c r="I306" t="s">
        <v>3</v>
      </c>
      <c r="J306">
        <v>1</v>
      </c>
      <c r="K306">
        <v>0</v>
      </c>
      <c r="L306" t="s">
        <v>3</v>
      </c>
      <c r="M306" t="s">
        <v>3</v>
      </c>
      <c r="N306">
        <v>0</v>
      </c>
      <c r="P306" t="s">
        <v>205</v>
      </c>
    </row>
    <row r="307" spans="1:16" x14ac:dyDescent="0.2">
      <c r="A307">
        <v>70</v>
      </c>
      <c r="B307">
        <v>1</v>
      </c>
      <c r="D307">
        <v>4</v>
      </c>
      <c r="E307" t="s">
        <v>206</v>
      </c>
      <c r="F307" t="s">
        <v>207</v>
      </c>
      <c r="G307">
        <v>1</v>
      </c>
      <c r="H307">
        <v>0</v>
      </c>
      <c r="I307" t="s">
        <v>3</v>
      </c>
      <c r="J307">
        <v>2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8" spans="1:16" x14ac:dyDescent="0.2">
      <c r="A308">
        <v>70</v>
      </c>
      <c r="B308">
        <v>1</v>
      </c>
      <c r="D308">
        <v>5</v>
      </c>
      <c r="E308" t="s">
        <v>208</v>
      </c>
      <c r="F308" t="s">
        <v>209</v>
      </c>
      <c r="G308">
        <v>0</v>
      </c>
      <c r="H308">
        <v>0</v>
      </c>
      <c r="I308" t="s">
        <v>3</v>
      </c>
      <c r="J308">
        <v>2</v>
      </c>
      <c r="K308">
        <v>0</v>
      </c>
      <c r="L308" t="s">
        <v>3</v>
      </c>
      <c r="M308" t="s">
        <v>3</v>
      </c>
      <c r="N308">
        <v>0</v>
      </c>
      <c r="P308" t="s">
        <v>3</v>
      </c>
    </row>
    <row r="309" spans="1:16" x14ac:dyDescent="0.2">
      <c r="A309">
        <v>70</v>
      </c>
      <c r="B309">
        <v>1</v>
      </c>
      <c r="D309">
        <v>6</v>
      </c>
      <c r="E309" t="s">
        <v>210</v>
      </c>
      <c r="F309" t="s">
        <v>211</v>
      </c>
      <c r="G309">
        <v>0</v>
      </c>
      <c r="H309">
        <v>0</v>
      </c>
      <c r="I309" t="s">
        <v>3</v>
      </c>
      <c r="J309">
        <v>2</v>
      </c>
      <c r="K309">
        <v>0</v>
      </c>
      <c r="L309" t="s">
        <v>3</v>
      </c>
      <c r="M309" t="s">
        <v>3</v>
      </c>
      <c r="N309">
        <v>0</v>
      </c>
      <c r="P309" t="s">
        <v>3</v>
      </c>
    </row>
    <row r="310" spans="1:16" x14ac:dyDescent="0.2">
      <c r="A310">
        <v>70</v>
      </c>
      <c r="B310">
        <v>1</v>
      </c>
      <c r="D310">
        <v>7</v>
      </c>
      <c r="E310" t="s">
        <v>212</v>
      </c>
      <c r="F310" t="s">
        <v>213</v>
      </c>
      <c r="G310">
        <v>0</v>
      </c>
      <c r="H310">
        <v>0</v>
      </c>
      <c r="I310" t="s">
        <v>214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215</v>
      </c>
    </row>
    <row r="311" spans="1:16" x14ac:dyDescent="0.2">
      <c r="A311">
        <v>70</v>
      </c>
      <c r="B311">
        <v>1</v>
      </c>
      <c r="D311">
        <v>8</v>
      </c>
      <c r="E311" t="s">
        <v>216</v>
      </c>
      <c r="F311" t="s">
        <v>217</v>
      </c>
      <c r="G311">
        <v>1</v>
      </c>
      <c r="H311">
        <v>0</v>
      </c>
      <c r="I311" t="s">
        <v>3</v>
      </c>
      <c r="J311">
        <v>5</v>
      </c>
      <c r="K311">
        <v>0</v>
      </c>
      <c r="L311" t="s">
        <v>3</v>
      </c>
      <c r="M311" t="s">
        <v>3</v>
      </c>
      <c r="N311">
        <v>0</v>
      </c>
      <c r="P311" t="s">
        <v>3</v>
      </c>
    </row>
    <row r="312" spans="1:16" x14ac:dyDescent="0.2">
      <c r="A312">
        <v>70</v>
      </c>
      <c r="B312">
        <v>1</v>
      </c>
      <c r="D312">
        <v>9</v>
      </c>
      <c r="E312" t="s">
        <v>218</v>
      </c>
      <c r="F312" t="s">
        <v>219</v>
      </c>
      <c r="G312">
        <v>0</v>
      </c>
      <c r="H312">
        <v>0</v>
      </c>
      <c r="I312" t="s">
        <v>3</v>
      </c>
      <c r="J312">
        <v>5</v>
      </c>
      <c r="K312">
        <v>0</v>
      </c>
      <c r="L312" t="s">
        <v>3</v>
      </c>
      <c r="M312" t="s">
        <v>3</v>
      </c>
      <c r="N312">
        <v>0</v>
      </c>
      <c r="P312" t="s">
        <v>220</v>
      </c>
    </row>
    <row r="313" spans="1:16" x14ac:dyDescent="0.2">
      <c r="A313">
        <v>70</v>
      </c>
      <c r="B313">
        <v>1</v>
      </c>
      <c r="D313">
        <v>10</v>
      </c>
      <c r="E313" t="s">
        <v>221</v>
      </c>
      <c r="F313" t="s">
        <v>222</v>
      </c>
      <c r="G313">
        <v>0</v>
      </c>
      <c r="H313">
        <v>0</v>
      </c>
      <c r="I313" t="s">
        <v>223</v>
      </c>
      <c r="J313">
        <v>5</v>
      </c>
      <c r="K313">
        <v>0</v>
      </c>
      <c r="L313" t="s">
        <v>3</v>
      </c>
      <c r="M313" t="s">
        <v>3</v>
      </c>
      <c r="N313">
        <v>0</v>
      </c>
      <c r="P313" t="s">
        <v>224</v>
      </c>
    </row>
    <row r="314" spans="1:16" x14ac:dyDescent="0.2">
      <c r="A314">
        <v>70</v>
      </c>
      <c r="B314">
        <v>1</v>
      </c>
      <c r="D314">
        <v>11</v>
      </c>
      <c r="E314" t="s">
        <v>225</v>
      </c>
      <c r="F314" t="s">
        <v>226</v>
      </c>
      <c r="G314">
        <v>0</v>
      </c>
      <c r="H314">
        <v>0</v>
      </c>
      <c r="I314" t="s">
        <v>227</v>
      </c>
      <c r="J314">
        <v>0</v>
      </c>
      <c r="K314">
        <v>0</v>
      </c>
      <c r="L314" t="s">
        <v>3</v>
      </c>
      <c r="M314" t="s">
        <v>3</v>
      </c>
      <c r="N314">
        <v>0</v>
      </c>
      <c r="P314" t="s">
        <v>228</v>
      </c>
    </row>
    <row r="315" spans="1:16" x14ac:dyDescent="0.2">
      <c r="A315">
        <v>70</v>
      </c>
      <c r="B315">
        <v>1</v>
      </c>
      <c r="D315">
        <v>12</v>
      </c>
      <c r="E315" t="s">
        <v>229</v>
      </c>
      <c r="F315" t="s">
        <v>230</v>
      </c>
      <c r="G315">
        <v>0</v>
      </c>
      <c r="H315">
        <v>0</v>
      </c>
      <c r="I315" t="s">
        <v>231</v>
      </c>
      <c r="J315">
        <v>0</v>
      </c>
      <c r="K315">
        <v>0</v>
      </c>
      <c r="L315" t="s">
        <v>3</v>
      </c>
      <c r="M315" t="s">
        <v>3</v>
      </c>
      <c r="N315">
        <v>0</v>
      </c>
      <c r="P315" t="s">
        <v>232</v>
      </c>
    </row>
    <row r="316" spans="1:16" x14ac:dyDescent="0.2">
      <c r="A316">
        <v>70</v>
      </c>
      <c r="B316">
        <v>1</v>
      </c>
      <c r="D316">
        <v>13</v>
      </c>
      <c r="E316" t="s">
        <v>233</v>
      </c>
      <c r="F316" t="s">
        <v>234</v>
      </c>
      <c r="G316">
        <v>0</v>
      </c>
      <c r="H316">
        <v>0</v>
      </c>
      <c r="I316" t="s">
        <v>235</v>
      </c>
      <c r="J316">
        <v>0</v>
      </c>
      <c r="K316">
        <v>0</v>
      </c>
      <c r="L316" t="s">
        <v>3</v>
      </c>
      <c r="M316" t="s">
        <v>3</v>
      </c>
      <c r="N316">
        <v>0</v>
      </c>
      <c r="P316" t="s">
        <v>236</v>
      </c>
    </row>
    <row r="317" spans="1:16" x14ac:dyDescent="0.2">
      <c r="A317">
        <v>70</v>
      </c>
      <c r="B317">
        <v>1</v>
      </c>
      <c r="D317">
        <v>14</v>
      </c>
      <c r="E317" t="s">
        <v>237</v>
      </c>
      <c r="F317" t="s">
        <v>238</v>
      </c>
      <c r="G317">
        <v>0</v>
      </c>
      <c r="H317">
        <v>0</v>
      </c>
      <c r="I317" t="s">
        <v>3</v>
      </c>
      <c r="J317">
        <v>0</v>
      </c>
      <c r="K317">
        <v>0</v>
      </c>
      <c r="L317" t="s">
        <v>3</v>
      </c>
      <c r="M317" t="s">
        <v>3</v>
      </c>
      <c r="N317">
        <v>0</v>
      </c>
      <c r="P317" t="s">
        <v>3</v>
      </c>
    </row>
    <row r="318" spans="1:16" x14ac:dyDescent="0.2">
      <c r="A318">
        <v>70</v>
      </c>
      <c r="B318">
        <v>1</v>
      </c>
      <c r="D318">
        <v>15</v>
      </c>
      <c r="E318" t="s">
        <v>239</v>
      </c>
      <c r="F318" t="s">
        <v>240</v>
      </c>
      <c r="G318">
        <v>0</v>
      </c>
      <c r="H318">
        <v>0</v>
      </c>
      <c r="I318" t="s">
        <v>3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241</v>
      </c>
    </row>
    <row r="319" spans="1:16" x14ac:dyDescent="0.2">
      <c r="A319">
        <v>70</v>
      </c>
      <c r="B319">
        <v>1</v>
      </c>
      <c r="D319">
        <v>16</v>
      </c>
      <c r="E319" t="s">
        <v>242</v>
      </c>
      <c r="F319" t="s">
        <v>243</v>
      </c>
      <c r="G319">
        <v>0</v>
      </c>
      <c r="H319">
        <v>0</v>
      </c>
      <c r="I319" t="s">
        <v>3</v>
      </c>
      <c r="J319">
        <v>3</v>
      </c>
      <c r="K319">
        <v>0</v>
      </c>
      <c r="L319" t="s">
        <v>3</v>
      </c>
      <c r="M319" t="s">
        <v>3</v>
      </c>
      <c r="N319">
        <v>0</v>
      </c>
      <c r="P319" t="s">
        <v>3</v>
      </c>
    </row>
    <row r="320" spans="1:16" x14ac:dyDescent="0.2">
      <c r="A320">
        <v>70</v>
      </c>
      <c r="B320">
        <v>1</v>
      </c>
      <c r="D320">
        <v>17</v>
      </c>
      <c r="E320" t="s">
        <v>244</v>
      </c>
      <c r="F320" t="s">
        <v>245</v>
      </c>
      <c r="G320">
        <v>1</v>
      </c>
      <c r="H320">
        <v>0</v>
      </c>
      <c r="I320" t="s">
        <v>3</v>
      </c>
      <c r="J320">
        <v>3</v>
      </c>
      <c r="K320">
        <v>0</v>
      </c>
      <c r="L320" t="s">
        <v>3</v>
      </c>
      <c r="M320" t="s">
        <v>3</v>
      </c>
      <c r="N320">
        <v>0</v>
      </c>
      <c r="P320" t="s">
        <v>3</v>
      </c>
    </row>
    <row r="321" spans="1:50" x14ac:dyDescent="0.2">
      <c r="A321">
        <v>70</v>
      </c>
      <c r="B321">
        <v>1</v>
      </c>
      <c r="D321">
        <v>1</v>
      </c>
      <c r="E321" t="s">
        <v>246</v>
      </c>
      <c r="F321" t="s">
        <v>247</v>
      </c>
      <c r="G321">
        <v>0.9</v>
      </c>
      <c r="H321">
        <v>1</v>
      </c>
      <c r="I321" t="s">
        <v>248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249</v>
      </c>
    </row>
    <row r="322" spans="1:50" x14ac:dyDescent="0.2">
      <c r="A322">
        <v>70</v>
      </c>
      <c r="B322">
        <v>1</v>
      </c>
      <c r="D322">
        <v>2</v>
      </c>
      <c r="E322" t="s">
        <v>250</v>
      </c>
      <c r="F322" t="s">
        <v>251</v>
      </c>
      <c r="G322">
        <v>0.85</v>
      </c>
      <c r="H322">
        <v>1</v>
      </c>
      <c r="I322" t="s">
        <v>252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253</v>
      </c>
    </row>
    <row r="323" spans="1:50" x14ac:dyDescent="0.2">
      <c r="A323">
        <v>70</v>
      </c>
      <c r="B323">
        <v>1</v>
      </c>
      <c r="D323">
        <v>3</v>
      </c>
      <c r="E323" t="s">
        <v>254</v>
      </c>
      <c r="F323" t="s">
        <v>255</v>
      </c>
      <c r="G323">
        <v>1.03</v>
      </c>
      <c r="H323">
        <v>0</v>
      </c>
      <c r="I323" t="s">
        <v>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256</v>
      </c>
    </row>
    <row r="324" spans="1:50" x14ac:dyDescent="0.2">
      <c r="A324">
        <v>70</v>
      </c>
      <c r="B324">
        <v>1</v>
      </c>
      <c r="D324">
        <v>4</v>
      </c>
      <c r="E324" t="s">
        <v>257</v>
      </c>
      <c r="F324" t="s">
        <v>258</v>
      </c>
      <c r="G324">
        <v>1.1499999999999999</v>
      </c>
      <c r="H324">
        <v>0</v>
      </c>
      <c r="I324" t="s">
        <v>3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259</v>
      </c>
    </row>
    <row r="325" spans="1:50" x14ac:dyDescent="0.2">
      <c r="A325">
        <v>70</v>
      </c>
      <c r="B325">
        <v>1</v>
      </c>
      <c r="D325">
        <v>5</v>
      </c>
      <c r="E325" t="s">
        <v>260</v>
      </c>
      <c r="F325" t="s">
        <v>261</v>
      </c>
      <c r="G325">
        <v>7</v>
      </c>
      <c r="H325">
        <v>0</v>
      </c>
      <c r="I325" t="s">
        <v>3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3</v>
      </c>
    </row>
    <row r="326" spans="1:50" x14ac:dyDescent="0.2">
      <c r="A326">
        <v>70</v>
      </c>
      <c r="B326">
        <v>1</v>
      </c>
      <c r="D326">
        <v>6</v>
      </c>
      <c r="E326" t="s">
        <v>262</v>
      </c>
      <c r="F326" t="s">
        <v>3</v>
      </c>
      <c r="G326">
        <v>2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8" spans="1:50" x14ac:dyDescent="0.2">
      <c r="A328">
        <v>-1</v>
      </c>
    </row>
    <row r="330" spans="1:50" x14ac:dyDescent="0.2">
      <c r="A330" s="3">
        <v>75</v>
      </c>
      <c r="B330" s="3" t="s">
        <v>263</v>
      </c>
      <c r="C330" s="3">
        <v>2025</v>
      </c>
      <c r="D330" s="3">
        <v>0</v>
      </c>
      <c r="E330" s="3">
        <v>12</v>
      </c>
      <c r="F330" s="3">
        <v>1</v>
      </c>
      <c r="G330" s="3">
        <v>0</v>
      </c>
      <c r="H330" s="3">
        <v>1</v>
      </c>
      <c r="I330" s="3">
        <v>0</v>
      </c>
      <c r="J330" s="3">
        <v>1</v>
      </c>
      <c r="K330" s="3">
        <v>0</v>
      </c>
      <c r="L330" s="3">
        <v>0</v>
      </c>
      <c r="M330" s="3">
        <v>0</v>
      </c>
      <c r="N330" s="3">
        <v>415143011</v>
      </c>
      <c r="O330" s="3">
        <v>1</v>
      </c>
    </row>
    <row r="331" spans="1:50" x14ac:dyDescent="0.2">
      <c r="A331" s="6">
        <v>2</v>
      </c>
      <c r="B331" s="6" t="s">
        <v>264</v>
      </c>
      <c r="C331" s="6" t="s">
        <v>265</v>
      </c>
      <c r="D331" s="6">
        <v>0</v>
      </c>
      <c r="E331" s="6">
        <v>0</v>
      </c>
      <c r="F331" s="6">
        <v>0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>
        <v>415143012</v>
      </c>
    </row>
    <row r="332" spans="1:50" x14ac:dyDescent="0.2">
      <c r="A332" s="6">
        <v>1</v>
      </c>
      <c r="B332" s="6" t="s">
        <v>266</v>
      </c>
      <c r="C332" s="6" t="s">
        <v>267</v>
      </c>
      <c r="D332" s="6">
        <v>2025</v>
      </c>
      <c r="E332" s="6">
        <v>12</v>
      </c>
      <c r="F332" s="6">
        <v>1</v>
      </c>
      <c r="G332" s="6">
        <v>1</v>
      </c>
      <c r="H332" s="6">
        <v>0</v>
      </c>
      <c r="I332" s="6">
        <v>2</v>
      </c>
      <c r="J332" s="6">
        <v>1</v>
      </c>
      <c r="K332" s="6">
        <v>1</v>
      </c>
      <c r="L332" s="6">
        <v>1</v>
      </c>
      <c r="M332" s="6">
        <v>1</v>
      </c>
      <c r="N332" s="6">
        <v>1</v>
      </c>
      <c r="O332" s="6">
        <v>1</v>
      </c>
      <c r="P332" s="6">
        <v>1</v>
      </c>
      <c r="Q332" s="6">
        <v>1</v>
      </c>
      <c r="R332" s="6" t="s">
        <v>3</v>
      </c>
      <c r="S332" s="6" t="s">
        <v>3</v>
      </c>
      <c r="T332" s="6" t="s">
        <v>3</v>
      </c>
      <c r="U332" s="6" t="s">
        <v>3</v>
      </c>
      <c r="V332" s="6" t="s">
        <v>3</v>
      </c>
      <c r="W332" s="6" t="s">
        <v>3</v>
      </c>
      <c r="X332" s="6" t="s">
        <v>3</v>
      </c>
      <c r="Y332" s="6" t="s">
        <v>3</v>
      </c>
      <c r="Z332" s="6" t="s">
        <v>3</v>
      </c>
      <c r="AA332" s="6" t="s">
        <v>3</v>
      </c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>
        <v>415143013</v>
      </c>
      <c r="AO332" s="6" t="s">
        <v>268</v>
      </c>
      <c r="AP332" s="6" t="s">
        <v>269</v>
      </c>
      <c r="AQ332" s="6">
        <v>45982</v>
      </c>
      <c r="AR332" s="6">
        <v>403</v>
      </c>
      <c r="AS332" s="6" t="s">
        <v>270</v>
      </c>
      <c r="AT332" s="6" t="s">
        <v>271</v>
      </c>
      <c r="AU332" s="6" t="s">
        <v>269</v>
      </c>
      <c r="AV332" s="6">
        <v>45652</v>
      </c>
      <c r="AW332" s="6">
        <v>612</v>
      </c>
      <c r="AX332" s="6" t="s">
        <v>272</v>
      </c>
    </row>
    <row r="336" spans="1:50" x14ac:dyDescent="0.2">
      <c r="A336">
        <v>65</v>
      </c>
      <c r="C336">
        <v>1</v>
      </c>
      <c r="D336">
        <v>0</v>
      </c>
      <c r="E33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296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415143011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ROUND((Source!F242)/1000,2)</f>
        <v>0</v>
      </c>
      <c r="F16" s="8">
        <f>ROUND((Source!F243)/1000,2)</f>
        <v>0</v>
      </c>
      <c r="G16" s="8">
        <f>ROUND((Source!F234)/1000,2)</f>
        <v>0</v>
      </c>
      <c r="H16" s="8">
        <f>ROUND((Source!F244)/1000+(Source!F245)/1000,2)</f>
        <v>1885.05</v>
      </c>
      <c r="I16" s="8">
        <f>E16+F16+G16+H16</f>
        <v>1885.05</v>
      </c>
      <c r="J16" s="8">
        <f>ROUND((Source!F240+Source!F239)/1000,2)</f>
        <v>897.64</v>
      </c>
      <c r="K16" s="8">
        <v>897.64</v>
      </c>
      <c r="L16" s="8">
        <v>0</v>
      </c>
      <c r="M16" s="8">
        <v>0</v>
      </c>
      <c r="N16" s="8">
        <f>I16+L16+M16</f>
        <v>1885.05</v>
      </c>
      <c r="AI16" s="7">
        <v>0</v>
      </c>
      <c r="AJ16" s="7">
        <v>-1</v>
      </c>
      <c r="AK16" s="7" t="s">
        <v>17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897644.82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897644.82</v>
      </c>
      <c r="BB16" s="8">
        <v>0</v>
      </c>
      <c r="BC16" s="8">
        <v>0</v>
      </c>
      <c r="BD16" s="8">
        <v>1885054.12</v>
      </c>
      <c r="BE16" s="8">
        <v>0</v>
      </c>
      <c r="BF16" s="8">
        <v>827.42220799999996</v>
      </c>
      <c r="BG16" s="8">
        <v>0</v>
      </c>
      <c r="BH16" s="8">
        <v>0</v>
      </c>
      <c r="BI16" s="8">
        <v>664257.16</v>
      </c>
      <c r="BJ16" s="8">
        <v>323152.14</v>
      </c>
      <c r="BK16" s="8">
        <v>1885054.12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1885.05</v>
      </c>
      <c r="I18">
        <v>1885.05</v>
      </c>
      <c r="J18">
        <v>897.64</v>
      </c>
      <c r="K18">
        <v>897.64</v>
      </c>
      <c r="L18">
        <v>0</v>
      </c>
      <c r="M18">
        <v>0</v>
      </c>
      <c r="N18">
        <v>1885.05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897644.82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897644.82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1885054.12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827.42220799999996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102</v>
      </c>
      <c r="H43" s="4" t="s">
        <v>103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664257.16</v>
      </c>
      <c r="G44" s="4" t="s">
        <v>104</v>
      </c>
      <c r="H44" s="4" t="s">
        <v>105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323152.14</v>
      </c>
      <c r="G45" s="4" t="s">
        <v>106</v>
      </c>
      <c r="H45" s="4" t="s">
        <v>107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1885054.12</v>
      </c>
      <c r="G46" s="4" t="s">
        <v>108</v>
      </c>
      <c r="H46" s="4" t="s">
        <v>109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263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415143011</v>
      </c>
      <c r="O51" s="3">
        <v>1</v>
      </c>
    </row>
    <row r="52" spans="1:50" x14ac:dyDescent="0.2">
      <c r="A52" s="6">
        <v>2</v>
      </c>
      <c r="B52" s="6" t="s">
        <v>264</v>
      </c>
      <c r="C52" s="6" t="s">
        <v>265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415143012</v>
      </c>
    </row>
    <row r="53" spans="1:50" x14ac:dyDescent="0.2">
      <c r="A53" s="6">
        <v>1</v>
      </c>
      <c r="B53" s="6" t="s">
        <v>266</v>
      </c>
      <c r="C53" s="6" t="s">
        <v>267</v>
      </c>
      <c r="D53" s="6">
        <v>2025</v>
      </c>
      <c r="E53" s="6">
        <v>12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415143013</v>
      </c>
      <c r="AO53" s="6" t="s">
        <v>268</v>
      </c>
      <c r="AP53" s="6" t="s">
        <v>269</v>
      </c>
      <c r="AQ53" s="6">
        <v>45982</v>
      </c>
      <c r="AR53" s="6">
        <v>403</v>
      </c>
      <c r="AS53" s="6" t="s">
        <v>270</v>
      </c>
      <c r="AT53" s="6" t="s">
        <v>271</v>
      </c>
      <c r="AU53" s="6" t="s">
        <v>269</v>
      </c>
      <c r="AV53" s="6">
        <v>45652</v>
      </c>
      <c r="AW53" s="6">
        <v>612</v>
      </c>
      <c r="AX53" s="6" t="s">
        <v>272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0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415143011</v>
      </c>
      <c r="C1">
        <v>415147582</v>
      </c>
      <c r="D1">
        <v>397142402</v>
      </c>
      <c r="E1">
        <v>116</v>
      </c>
      <c r="F1">
        <v>1</v>
      </c>
      <c r="G1">
        <v>1</v>
      </c>
      <c r="H1">
        <v>1</v>
      </c>
      <c r="I1" t="s">
        <v>274</v>
      </c>
      <c r="J1" t="s">
        <v>3</v>
      </c>
      <c r="K1" t="s">
        <v>275</v>
      </c>
      <c r="L1">
        <v>1369</v>
      </c>
      <c r="N1">
        <v>1013</v>
      </c>
      <c r="O1" t="s">
        <v>276</v>
      </c>
      <c r="P1" t="s">
        <v>276</v>
      </c>
      <c r="Q1">
        <v>1</v>
      </c>
      <c r="W1">
        <v>0</v>
      </c>
      <c r="X1">
        <v>-512803540</v>
      </c>
      <c r="Y1">
        <f t="shared" ref="Y1:Y32" si="0">(AT1*ROUND(0.8,7))</f>
        <v>3.3680000000000003</v>
      </c>
      <c r="AA1">
        <v>0</v>
      </c>
      <c r="AB1">
        <v>0</v>
      </c>
      <c r="AC1">
        <v>0</v>
      </c>
      <c r="AD1">
        <v>801.75</v>
      </c>
      <c r="AE1">
        <v>0</v>
      </c>
      <c r="AF1">
        <v>0</v>
      </c>
      <c r="AG1">
        <v>0</v>
      </c>
      <c r="AH1">
        <v>801.75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4.21</v>
      </c>
      <c r="AU1" t="s">
        <v>25</v>
      </c>
      <c r="AV1">
        <v>1</v>
      </c>
      <c r="AW1">
        <v>2</v>
      </c>
      <c r="AX1">
        <v>415147585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3375.3674999999998</v>
      </c>
      <c r="BN1">
        <v>4.21</v>
      </c>
      <c r="BO1">
        <v>0</v>
      </c>
      <c r="BP1">
        <v>1</v>
      </c>
      <c r="BQ1">
        <v>0</v>
      </c>
      <c r="BR1">
        <v>0</v>
      </c>
      <c r="BS1">
        <v>0</v>
      </c>
      <c r="BT1">
        <v>2700.2940000000003</v>
      </c>
      <c r="BU1">
        <v>3.3680000000000003</v>
      </c>
      <c r="BV1">
        <v>0</v>
      </c>
      <c r="BW1">
        <v>1</v>
      </c>
      <c r="CU1">
        <f>ROUND(AT1*Source!I28*AH1*AL1,2)</f>
        <v>6750.74</v>
      </c>
      <c r="CV1">
        <f>ROUND(Y1*Source!I28,7)</f>
        <v>6.7359999999999998</v>
      </c>
      <c r="CW1">
        <v>0</v>
      </c>
      <c r="CX1">
        <f>ROUND(Y1*Source!I28,7)</f>
        <v>6.7359999999999998</v>
      </c>
      <c r="CY1">
        <f t="shared" ref="CY1:CY32" si="1">AD1</f>
        <v>801.75</v>
      </c>
      <c r="CZ1">
        <f t="shared" ref="CZ1:CZ32" si="2">AH1</f>
        <v>801.75</v>
      </c>
      <c r="DA1">
        <f t="shared" ref="DA1:DA32" si="3">AL1</f>
        <v>1</v>
      </c>
      <c r="DB1">
        <f t="shared" ref="DB1:DB32" si="4">ROUND((ROUND(AT1*CZ1,2)*ROUND(0.8,7)),2)</f>
        <v>2700.3</v>
      </c>
      <c r="DC1">
        <f t="shared" ref="DC1:DC32" si="5">ROUND((ROUND(AT1*AG1,2)*ROUND(0.8,7)),2)</f>
        <v>0</v>
      </c>
      <c r="DD1" t="s">
        <v>3</v>
      </c>
      <c r="DE1" t="s">
        <v>3</v>
      </c>
      <c r="DF1">
        <f t="shared" ref="DF1:DF32" si="6">ROUND(ROUND(AE1,2)*CX1,2)</f>
        <v>0</v>
      </c>
      <c r="DG1">
        <f t="shared" ref="DG1:DG32" si="7">ROUND(ROUND(AF1,2)*CX1,2)</f>
        <v>0</v>
      </c>
      <c r="DH1">
        <f t="shared" ref="DH1:DH32" si="8">ROUND(ROUND(AG1,2)*CX1,2)</f>
        <v>0</v>
      </c>
      <c r="DI1">
        <f t="shared" ref="DI1:DI32" si="9">ROUND(ROUND(AH1,2)*CX1,2)</f>
        <v>5400.59</v>
      </c>
      <c r="DJ1">
        <f t="shared" ref="DJ1:DJ32" si="10">DI1</f>
        <v>5400.59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415143011</v>
      </c>
      <c r="C2">
        <v>415147582</v>
      </c>
      <c r="D2">
        <v>397142432</v>
      </c>
      <c r="E2">
        <v>116</v>
      </c>
      <c r="F2">
        <v>1</v>
      </c>
      <c r="G2">
        <v>1</v>
      </c>
      <c r="H2">
        <v>1</v>
      </c>
      <c r="I2" t="s">
        <v>277</v>
      </c>
      <c r="J2" t="s">
        <v>3</v>
      </c>
      <c r="K2" t="s">
        <v>278</v>
      </c>
      <c r="L2">
        <v>1369</v>
      </c>
      <c r="N2">
        <v>1013</v>
      </c>
      <c r="O2" t="s">
        <v>276</v>
      </c>
      <c r="P2" t="s">
        <v>276</v>
      </c>
      <c r="Q2">
        <v>1</v>
      </c>
      <c r="W2">
        <v>0</v>
      </c>
      <c r="X2">
        <v>126826561</v>
      </c>
      <c r="Y2">
        <f t="shared" si="0"/>
        <v>5.0560000000000009</v>
      </c>
      <c r="AA2">
        <v>0</v>
      </c>
      <c r="AB2">
        <v>0</v>
      </c>
      <c r="AC2">
        <v>0</v>
      </c>
      <c r="AD2">
        <v>1053.04</v>
      </c>
      <c r="AE2">
        <v>0</v>
      </c>
      <c r="AF2">
        <v>0</v>
      </c>
      <c r="AG2">
        <v>0</v>
      </c>
      <c r="AH2">
        <v>1053.04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6.32</v>
      </c>
      <c r="AU2" t="s">
        <v>25</v>
      </c>
      <c r="AV2">
        <v>1</v>
      </c>
      <c r="AW2">
        <v>2</v>
      </c>
      <c r="AX2">
        <v>415147586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6655.2128000000002</v>
      </c>
      <c r="BN2">
        <v>6.32</v>
      </c>
      <c r="BO2">
        <v>0</v>
      </c>
      <c r="BP2">
        <v>1</v>
      </c>
      <c r="BQ2">
        <v>0</v>
      </c>
      <c r="BR2">
        <v>0</v>
      </c>
      <c r="BS2">
        <v>0</v>
      </c>
      <c r="BT2">
        <v>5324.1702400000004</v>
      </c>
      <c r="BU2">
        <v>5.0560000000000009</v>
      </c>
      <c r="BV2">
        <v>0</v>
      </c>
      <c r="BW2">
        <v>1</v>
      </c>
      <c r="CU2">
        <f>ROUND(AT2*Source!I28*AH2*AL2,2)</f>
        <v>13310.43</v>
      </c>
      <c r="CV2">
        <f>ROUND(Y2*Source!I28,7)</f>
        <v>10.112</v>
      </c>
      <c r="CW2">
        <v>0</v>
      </c>
      <c r="CX2">
        <f>ROUND(Y2*Source!I28,7)</f>
        <v>10.112</v>
      </c>
      <c r="CY2">
        <f t="shared" si="1"/>
        <v>1053.04</v>
      </c>
      <c r="CZ2">
        <f t="shared" si="2"/>
        <v>1053.04</v>
      </c>
      <c r="DA2">
        <f t="shared" si="3"/>
        <v>1</v>
      </c>
      <c r="DB2">
        <f t="shared" si="4"/>
        <v>5324.17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10648.34</v>
      </c>
      <c r="DJ2">
        <f t="shared" si="10"/>
        <v>10648.34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415143011</v>
      </c>
      <c r="C3">
        <v>415147587</v>
      </c>
      <c r="D3">
        <v>397142402</v>
      </c>
      <c r="E3">
        <v>116</v>
      </c>
      <c r="F3">
        <v>1</v>
      </c>
      <c r="G3">
        <v>1</v>
      </c>
      <c r="H3">
        <v>1</v>
      </c>
      <c r="I3" t="s">
        <v>274</v>
      </c>
      <c r="J3" t="s">
        <v>3</v>
      </c>
      <c r="K3" t="s">
        <v>275</v>
      </c>
      <c r="L3">
        <v>1369</v>
      </c>
      <c r="N3">
        <v>1013</v>
      </c>
      <c r="O3" t="s">
        <v>276</v>
      </c>
      <c r="P3" t="s">
        <v>276</v>
      </c>
      <c r="Q3">
        <v>1</v>
      </c>
      <c r="W3">
        <v>0</v>
      </c>
      <c r="X3">
        <v>-512803540</v>
      </c>
      <c r="Y3">
        <f t="shared" si="0"/>
        <v>1.008</v>
      </c>
      <c r="AA3">
        <v>0</v>
      </c>
      <c r="AB3">
        <v>0</v>
      </c>
      <c r="AC3">
        <v>0</v>
      </c>
      <c r="AD3">
        <v>801.75</v>
      </c>
      <c r="AE3">
        <v>0</v>
      </c>
      <c r="AF3">
        <v>0</v>
      </c>
      <c r="AG3">
        <v>0</v>
      </c>
      <c r="AH3">
        <v>801.75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1.26</v>
      </c>
      <c r="AU3" t="s">
        <v>25</v>
      </c>
      <c r="AV3">
        <v>1</v>
      </c>
      <c r="AW3">
        <v>2</v>
      </c>
      <c r="AX3">
        <v>415147590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1010.205</v>
      </c>
      <c r="BN3">
        <v>1.26</v>
      </c>
      <c r="BO3">
        <v>0</v>
      </c>
      <c r="BP3">
        <v>1</v>
      </c>
      <c r="BQ3">
        <v>0</v>
      </c>
      <c r="BR3">
        <v>0</v>
      </c>
      <c r="BS3">
        <v>0</v>
      </c>
      <c r="BT3">
        <v>808.16399999999999</v>
      </c>
      <c r="BU3">
        <v>1.008</v>
      </c>
      <c r="BV3">
        <v>0</v>
      </c>
      <c r="BW3">
        <v>1</v>
      </c>
      <c r="CU3">
        <f>ROUND(AT3*Source!I29*AH3*AL3,2)</f>
        <v>5895.56</v>
      </c>
      <c r="CV3">
        <f>ROUND(Y3*Source!I29,7)</f>
        <v>5.8826879999999999</v>
      </c>
      <c r="CW3">
        <v>0</v>
      </c>
      <c r="CX3">
        <f>ROUND(Y3*Source!I29,7)</f>
        <v>5.8826879999999999</v>
      </c>
      <c r="CY3">
        <f t="shared" si="1"/>
        <v>801.75</v>
      </c>
      <c r="CZ3">
        <f t="shared" si="2"/>
        <v>801.75</v>
      </c>
      <c r="DA3">
        <f t="shared" si="3"/>
        <v>1</v>
      </c>
      <c r="DB3">
        <f t="shared" si="4"/>
        <v>808.17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4716.45</v>
      </c>
      <c r="DJ3">
        <f t="shared" si="10"/>
        <v>4716.45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415143011</v>
      </c>
      <c r="C4">
        <v>415147587</v>
      </c>
      <c r="D4">
        <v>397142432</v>
      </c>
      <c r="E4">
        <v>116</v>
      </c>
      <c r="F4">
        <v>1</v>
      </c>
      <c r="G4">
        <v>1</v>
      </c>
      <c r="H4">
        <v>1</v>
      </c>
      <c r="I4" t="s">
        <v>277</v>
      </c>
      <c r="J4" t="s">
        <v>3</v>
      </c>
      <c r="K4" t="s">
        <v>278</v>
      </c>
      <c r="L4">
        <v>1369</v>
      </c>
      <c r="N4">
        <v>1013</v>
      </c>
      <c r="O4" t="s">
        <v>276</v>
      </c>
      <c r="P4" t="s">
        <v>276</v>
      </c>
      <c r="Q4">
        <v>1</v>
      </c>
      <c r="W4">
        <v>0</v>
      </c>
      <c r="X4">
        <v>126826561</v>
      </c>
      <c r="Y4">
        <f t="shared" si="0"/>
        <v>1.52</v>
      </c>
      <c r="AA4">
        <v>0</v>
      </c>
      <c r="AB4">
        <v>0</v>
      </c>
      <c r="AC4">
        <v>0</v>
      </c>
      <c r="AD4">
        <v>1053.04</v>
      </c>
      <c r="AE4">
        <v>0</v>
      </c>
      <c r="AF4">
        <v>0</v>
      </c>
      <c r="AG4">
        <v>0</v>
      </c>
      <c r="AH4">
        <v>1053.04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1.9</v>
      </c>
      <c r="AU4" t="s">
        <v>25</v>
      </c>
      <c r="AV4">
        <v>1</v>
      </c>
      <c r="AW4">
        <v>2</v>
      </c>
      <c r="AX4">
        <v>415147591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2000.7759999999998</v>
      </c>
      <c r="BN4">
        <v>1.9</v>
      </c>
      <c r="BO4">
        <v>0</v>
      </c>
      <c r="BP4">
        <v>1</v>
      </c>
      <c r="BQ4">
        <v>0</v>
      </c>
      <c r="BR4">
        <v>0</v>
      </c>
      <c r="BS4">
        <v>0</v>
      </c>
      <c r="BT4">
        <v>1600.6207999999999</v>
      </c>
      <c r="BU4">
        <v>1.52</v>
      </c>
      <c r="BV4">
        <v>0</v>
      </c>
      <c r="BW4">
        <v>1</v>
      </c>
      <c r="CU4">
        <f>ROUND(AT4*Source!I29*AH4*AL4,2)</f>
        <v>11676.53</v>
      </c>
      <c r="CV4">
        <f>ROUND(Y4*Source!I29,7)</f>
        <v>8.8707200000000004</v>
      </c>
      <c r="CW4">
        <v>0</v>
      </c>
      <c r="CX4">
        <f>ROUND(Y4*Source!I29,7)</f>
        <v>8.8707200000000004</v>
      </c>
      <c r="CY4">
        <f t="shared" si="1"/>
        <v>1053.04</v>
      </c>
      <c r="CZ4">
        <f t="shared" si="2"/>
        <v>1053.04</v>
      </c>
      <c r="DA4">
        <f t="shared" si="3"/>
        <v>1</v>
      </c>
      <c r="DB4">
        <f t="shared" si="4"/>
        <v>1600.62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9341.2199999999993</v>
      </c>
      <c r="DJ4">
        <f t="shared" si="10"/>
        <v>9341.2199999999993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415143011</v>
      </c>
      <c r="C5">
        <v>415147592</v>
      </c>
      <c r="D5">
        <v>397142408</v>
      </c>
      <c r="E5">
        <v>116</v>
      </c>
      <c r="F5">
        <v>1</v>
      </c>
      <c r="G5">
        <v>1</v>
      </c>
      <c r="H5">
        <v>1</v>
      </c>
      <c r="I5" t="s">
        <v>279</v>
      </c>
      <c r="J5" t="s">
        <v>3</v>
      </c>
      <c r="K5" t="s">
        <v>280</v>
      </c>
      <c r="L5">
        <v>1369</v>
      </c>
      <c r="N5">
        <v>1013</v>
      </c>
      <c r="O5" t="s">
        <v>276</v>
      </c>
      <c r="P5" t="s">
        <v>276</v>
      </c>
      <c r="Q5">
        <v>1</v>
      </c>
      <c r="W5">
        <v>0</v>
      </c>
      <c r="X5">
        <v>286205319</v>
      </c>
      <c r="Y5">
        <f t="shared" si="0"/>
        <v>2.5600000000000005</v>
      </c>
      <c r="AA5">
        <v>0</v>
      </c>
      <c r="AB5">
        <v>0</v>
      </c>
      <c r="AC5">
        <v>0</v>
      </c>
      <c r="AD5">
        <v>1076.98</v>
      </c>
      <c r="AE5">
        <v>0</v>
      </c>
      <c r="AF5">
        <v>0</v>
      </c>
      <c r="AG5">
        <v>0</v>
      </c>
      <c r="AH5">
        <v>1076.98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3.2</v>
      </c>
      <c r="AU5" t="s">
        <v>25</v>
      </c>
      <c r="AV5">
        <v>1</v>
      </c>
      <c r="AW5">
        <v>2</v>
      </c>
      <c r="AX5">
        <v>415147642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3446.3360000000002</v>
      </c>
      <c r="BN5">
        <v>3.2</v>
      </c>
      <c r="BO5">
        <v>0</v>
      </c>
      <c r="BP5">
        <v>1</v>
      </c>
      <c r="BQ5">
        <v>0</v>
      </c>
      <c r="BR5">
        <v>0</v>
      </c>
      <c r="BS5">
        <v>0</v>
      </c>
      <c r="BT5">
        <v>2757.0688000000005</v>
      </c>
      <c r="BU5">
        <v>2.5600000000000005</v>
      </c>
      <c r="BV5">
        <v>0</v>
      </c>
      <c r="BW5">
        <v>1</v>
      </c>
      <c r="CU5">
        <f>ROUND(AT5*Source!I30*AH5*AL5,2)</f>
        <v>20678.02</v>
      </c>
      <c r="CV5">
        <f>ROUND(Y5*Source!I30,7)</f>
        <v>15.36</v>
      </c>
      <c r="CW5">
        <v>0</v>
      </c>
      <c r="CX5">
        <f>ROUND(Y5*Source!I30,7)</f>
        <v>15.36</v>
      </c>
      <c r="CY5">
        <f t="shared" si="1"/>
        <v>1076.98</v>
      </c>
      <c r="CZ5">
        <f t="shared" si="2"/>
        <v>1076.98</v>
      </c>
      <c r="DA5">
        <f t="shared" si="3"/>
        <v>1</v>
      </c>
      <c r="DB5">
        <f t="shared" si="4"/>
        <v>2757.07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16542.41</v>
      </c>
      <c r="DJ5">
        <f t="shared" si="10"/>
        <v>16542.41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415143011</v>
      </c>
      <c r="C6">
        <v>415147592</v>
      </c>
      <c r="D6">
        <v>397142432</v>
      </c>
      <c r="E6">
        <v>116</v>
      </c>
      <c r="F6">
        <v>1</v>
      </c>
      <c r="G6">
        <v>1</v>
      </c>
      <c r="H6">
        <v>1</v>
      </c>
      <c r="I6" t="s">
        <v>277</v>
      </c>
      <c r="J6" t="s">
        <v>3</v>
      </c>
      <c r="K6" t="s">
        <v>278</v>
      </c>
      <c r="L6">
        <v>1369</v>
      </c>
      <c r="N6">
        <v>1013</v>
      </c>
      <c r="O6" t="s">
        <v>276</v>
      </c>
      <c r="P6" t="s">
        <v>276</v>
      </c>
      <c r="Q6">
        <v>1</v>
      </c>
      <c r="W6">
        <v>0</v>
      </c>
      <c r="X6">
        <v>126826561</v>
      </c>
      <c r="Y6">
        <f t="shared" si="0"/>
        <v>2.5600000000000005</v>
      </c>
      <c r="AA6">
        <v>0</v>
      </c>
      <c r="AB6">
        <v>0</v>
      </c>
      <c r="AC6">
        <v>0</v>
      </c>
      <c r="AD6">
        <v>1053.04</v>
      </c>
      <c r="AE6">
        <v>0</v>
      </c>
      <c r="AF6">
        <v>0</v>
      </c>
      <c r="AG6">
        <v>0</v>
      </c>
      <c r="AH6">
        <v>1053.04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</v>
      </c>
      <c r="AU6" t="s">
        <v>25</v>
      </c>
      <c r="AV6">
        <v>1</v>
      </c>
      <c r="AW6">
        <v>2</v>
      </c>
      <c r="AX6">
        <v>415147643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3369.7280000000001</v>
      </c>
      <c r="BN6">
        <v>3.2</v>
      </c>
      <c r="BO6">
        <v>0</v>
      </c>
      <c r="BP6">
        <v>1</v>
      </c>
      <c r="BQ6">
        <v>0</v>
      </c>
      <c r="BR6">
        <v>0</v>
      </c>
      <c r="BS6">
        <v>0</v>
      </c>
      <c r="BT6">
        <v>2695.7824000000005</v>
      </c>
      <c r="BU6">
        <v>2.5600000000000005</v>
      </c>
      <c r="BV6">
        <v>0</v>
      </c>
      <c r="BW6">
        <v>1</v>
      </c>
      <c r="CU6">
        <f>ROUND(AT6*Source!I30*AH6*AL6,2)</f>
        <v>20218.37</v>
      </c>
      <c r="CV6">
        <f>ROUND(Y6*Source!I30,7)</f>
        <v>15.36</v>
      </c>
      <c r="CW6">
        <v>0</v>
      </c>
      <c r="CX6">
        <f>ROUND(Y6*Source!I30,7)</f>
        <v>15.36</v>
      </c>
      <c r="CY6">
        <f t="shared" si="1"/>
        <v>1053.04</v>
      </c>
      <c r="CZ6">
        <f t="shared" si="2"/>
        <v>1053.04</v>
      </c>
      <c r="DA6">
        <f t="shared" si="3"/>
        <v>1</v>
      </c>
      <c r="DB6">
        <f t="shared" si="4"/>
        <v>2695.78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16174.69</v>
      </c>
      <c r="DJ6">
        <f t="shared" si="10"/>
        <v>16174.69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415143011</v>
      </c>
      <c r="C7">
        <v>415372762</v>
      </c>
      <c r="D7">
        <v>397142408</v>
      </c>
      <c r="E7">
        <v>116</v>
      </c>
      <c r="F7">
        <v>1</v>
      </c>
      <c r="G7">
        <v>1</v>
      </c>
      <c r="H7">
        <v>1</v>
      </c>
      <c r="I7" t="s">
        <v>279</v>
      </c>
      <c r="J7" t="s">
        <v>3</v>
      </c>
      <c r="K7" t="s">
        <v>280</v>
      </c>
      <c r="L7">
        <v>1369</v>
      </c>
      <c r="N7">
        <v>1013</v>
      </c>
      <c r="O7" t="s">
        <v>276</v>
      </c>
      <c r="P7" t="s">
        <v>276</v>
      </c>
      <c r="Q7">
        <v>1</v>
      </c>
      <c r="W7">
        <v>0</v>
      </c>
      <c r="X7">
        <v>286205319</v>
      </c>
      <c r="Y7">
        <f t="shared" si="0"/>
        <v>3.2000000000000001E-2</v>
      </c>
      <c r="AA7">
        <v>0</v>
      </c>
      <c r="AB7">
        <v>0</v>
      </c>
      <c r="AC7">
        <v>0</v>
      </c>
      <c r="AD7">
        <v>1076.98</v>
      </c>
      <c r="AE7">
        <v>0</v>
      </c>
      <c r="AF7">
        <v>0</v>
      </c>
      <c r="AG7">
        <v>0</v>
      </c>
      <c r="AH7">
        <v>1076.98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0.04</v>
      </c>
      <c r="AU7" t="s">
        <v>25</v>
      </c>
      <c r="AV7">
        <v>1</v>
      </c>
      <c r="AW7">
        <v>2</v>
      </c>
      <c r="AX7">
        <v>415372763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43.0792</v>
      </c>
      <c r="BN7">
        <v>0.04</v>
      </c>
      <c r="BO7">
        <v>0</v>
      </c>
      <c r="BP7">
        <v>1</v>
      </c>
      <c r="BQ7">
        <v>0</v>
      </c>
      <c r="BR7">
        <v>0</v>
      </c>
      <c r="BS7">
        <v>0</v>
      </c>
      <c r="BT7">
        <v>34.463360000000002</v>
      </c>
      <c r="BU7">
        <v>3.2000000000000001E-2</v>
      </c>
      <c r="BV7">
        <v>0</v>
      </c>
      <c r="BW7">
        <v>1</v>
      </c>
      <c r="CU7">
        <f>ROUND(AT7*Source!I31*AH7*AL7,2)</f>
        <v>258.48</v>
      </c>
      <c r="CV7">
        <f>ROUND(Y7*Source!I31,7)</f>
        <v>0.192</v>
      </c>
      <c r="CW7">
        <v>0</v>
      </c>
      <c r="CX7">
        <f>ROUND(Y7*Source!I31,7)</f>
        <v>0.192</v>
      </c>
      <c r="CY7">
        <f t="shared" si="1"/>
        <v>1076.98</v>
      </c>
      <c r="CZ7">
        <f t="shared" si="2"/>
        <v>1076.98</v>
      </c>
      <c r="DA7">
        <f t="shared" si="3"/>
        <v>1</v>
      </c>
      <c r="DB7">
        <f t="shared" si="4"/>
        <v>34.46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206.78</v>
      </c>
      <c r="DJ7">
        <f t="shared" si="10"/>
        <v>206.78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415143011</v>
      </c>
      <c r="C8">
        <v>415372762</v>
      </c>
      <c r="D8">
        <v>397142432</v>
      </c>
      <c r="E8">
        <v>116</v>
      </c>
      <c r="F8">
        <v>1</v>
      </c>
      <c r="G8">
        <v>1</v>
      </c>
      <c r="H8">
        <v>1</v>
      </c>
      <c r="I8" t="s">
        <v>277</v>
      </c>
      <c r="J8" t="s">
        <v>3</v>
      </c>
      <c r="K8" t="s">
        <v>278</v>
      </c>
      <c r="L8">
        <v>1369</v>
      </c>
      <c r="N8">
        <v>1013</v>
      </c>
      <c r="O8" t="s">
        <v>276</v>
      </c>
      <c r="P8" t="s">
        <v>276</v>
      </c>
      <c r="Q8">
        <v>1</v>
      </c>
      <c r="W8">
        <v>0</v>
      </c>
      <c r="X8">
        <v>126826561</v>
      </c>
      <c r="Y8">
        <f t="shared" si="0"/>
        <v>3.2000000000000001E-2</v>
      </c>
      <c r="AA8">
        <v>0</v>
      </c>
      <c r="AB8">
        <v>0</v>
      </c>
      <c r="AC8">
        <v>0</v>
      </c>
      <c r="AD8">
        <v>1053.04</v>
      </c>
      <c r="AE8">
        <v>0</v>
      </c>
      <c r="AF8">
        <v>0</v>
      </c>
      <c r="AG8">
        <v>0</v>
      </c>
      <c r="AH8">
        <v>1053.04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0.04</v>
      </c>
      <c r="AU8" t="s">
        <v>25</v>
      </c>
      <c r="AV8">
        <v>1</v>
      </c>
      <c r="AW8">
        <v>2</v>
      </c>
      <c r="AX8">
        <v>415372764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42.121600000000001</v>
      </c>
      <c r="BN8">
        <v>0.04</v>
      </c>
      <c r="BO8">
        <v>0</v>
      </c>
      <c r="BP8">
        <v>1</v>
      </c>
      <c r="BQ8">
        <v>0</v>
      </c>
      <c r="BR8">
        <v>0</v>
      </c>
      <c r="BS8">
        <v>0</v>
      </c>
      <c r="BT8">
        <v>33.697279999999999</v>
      </c>
      <c r="BU8">
        <v>3.2000000000000001E-2</v>
      </c>
      <c r="BV8">
        <v>0</v>
      </c>
      <c r="BW8">
        <v>1</v>
      </c>
      <c r="CU8">
        <f>ROUND(AT8*Source!I31*AH8*AL8,2)</f>
        <v>252.73</v>
      </c>
      <c r="CV8">
        <f>ROUND(Y8*Source!I31,7)</f>
        <v>0.192</v>
      </c>
      <c r="CW8">
        <v>0</v>
      </c>
      <c r="CX8">
        <f>ROUND(Y8*Source!I31,7)</f>
        <v>0.192</v>
      </c>
      <c r="CY8">
        <f t="shared" si="1"/>
        <v>1053.04</v>
      </c>
      <c r="CZ8">
        <f t="shared" si="2"/>
        <v>1053.04</v>
      </c>
      <c r="DA8">
        <f t="shared" si="3"/>
        <v>1</v>
      </c>
      <c r="DB8">
        <f t="shared" si="4"/>
        <v>33.700000000000003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202.18</v>
      </c>
      <c r="DJ8">
        <f t="shared" si="10"/>
        <v>202.18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415143011</v>
      </c>
      <c r="C9">
        <v>415147597</v>
      </c>
      <c r="D9">
        <v>397142408</v>
      </c>
      <c r="E9">
        <v>116</v>
      </c>
      <c r="F9">
        <v>1</v>
      </c>
      <c r="G9">
        <v>1</v>
      </c>
      <c r="H9">
        <v>1</v>
      </c>
      <c r="I9" t="s">
        <v>279</v>
      </c>
      <c r="J9" t="s">
        <v>3</v>
      </c>
      <c r="K9" t="s">
        <v>280</v>
      </c>
      <c r="L9">
        <v>1369</v>
      </c>
      <c r="N9">
        <v>1013</v>
      </c>
      <c r="O9" t="s">
        <v>276</v>
      </c>
      <c r="P9" t="s">
        <v>276</v>
      </c>
      <c r="Q9">
        <v>1</v>
      </c>
      <c r="W9">
        <v>0</v>
      </c>
      <c r="X9">
        <v>286205319</v>
      </c>
      <c r="Y9">
        <f t="shared" si="0"/>
        <v>5.1840000000000011</v>
      </c>
      <c r="AA9">
        <v>0</v>
      </c>
      <c r="AB9">
        <v>0</v>
      </c>
      <c r="AC9">
        <v>0</v>
      </c>
      <c r="AD9">
        <v>1076.98</v>
      </c>
      <c r="AE9">
        <v>0</v>
      </c>
      <c r="AF9">
        <v>0</v>
      </c>
      <c r="AG9">
        <v>0</v>
      </c>
      <c r="AH9">
        <v>1076.98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6.48</v>
      </c>
      <c r="AU9" t="s">
        <v>25</v>
      </c>
      <c r="AV9">
        <v>1</v>
      </c>
      <c r="AW9">
        <v>2</v>
      </c>
      <c r="AX9">
        <v>415147645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6978.8304000000007</v>
      </c>
      <c r="BN9">
        <v>6.48</v>
      </c>
      <c r="BO9">
        <v>0</v>
      </c>
      <c r="BP9">
        <v>1</v>
      </c>
      <c r="BQ9">
        <v>0</v>
      </c>
      <c r="BR9">
        <v>0</v>
      </c>
      <c r="BS9">
        <v>0</v>
      </c>
      <c r="BT9">
        <v>5583.0643200000013</v>
      </c>
      <c r="BU9">
        <v>5.1840000000000011</v>
      </c>
      <c r="BV9">
        <v>0</v>
      </c>
      <c r="BW9">
        <v>1</v>
      </c>
      <c r="CU9">
        <f>ROUND(AT9*Source!I32*AH9*AL9,2)</f>
        <v>2093.65</v>
      </c>
      <c r="CV9">
        <f>ROUND(Y9*Source!I32,7)</f>
        <v>1.5551999999999999</v>
      </c>
      <c r="CW9">
        <v>0</v>
      </c>
      <c r="CX9">
        <f>ROUND(Y9*Source!I32,7)</f>
        <v>1.5551999999999999</v>
      </c>
      <c r="CY9">
        <f t="shared" si="1"/>
        <v>1076.98</v>
      </c>
      <c r="CZ9">
        <f t="shared" si="2"/>
        <v>1076.98</v>
      </c>
      <c r="DA9">
        <f t="shared" si="3"/>
        <v>1</v>
      </c>
      <c r="DB9">
        <f t="shared" si="4"/>
        <v>5583.06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1674.92</v>
      </c>
      <c r="DJ9">
        <f t="shared" si="10"/>
        <v>1674.92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415143011</v>
      </c>
      <c r="C10">
        <v>415147597</v>
      </c>
      <c r="D10">
        <v>397142432</v>
      </c>
      <c r="E10">
        <v>116</v>
      </c>
      <c r="F10">
        <v>1</v>
      </c>
      <c r="G10">
        <v>1</v>
      </c>
      <c r="H10">
        <v>1</v>
      </c>
      <c r="I10" t="s">
        <v>277</v>
      </c>
      <c r="J10" t="s">
        <v>3</v>
      </c>
      <c r="K10" t="s">
        <v>278</v>
      </c>
      <c r="L10">
        <v>1369</v>
      </c>
      <c r="N10">
        <v>1013</v>
      </c>
      <c r="O10" t="s">
        <v>276</v>
      </c>
      <c r="P10" t="s">
        <v>276</v>
      </c>
      <c r="Q10">
        <v>1</v>
      </c>
      <c r="W10">
        <v>0</v>
      </c>
      <c r="X10">
        <v>126826561</v>
      </c>
      <c r="Y10">
        <f t="shared" si="0"/>
        <v>5.1840000000000011</v>
      </c>
      <c r="AA10">
        <v>0</v>
      </c>
      <c r="AB10">
        <v>0</v>
      </c>
      <c r="AC10">
        <v>0</v>
      </c>
      <c r="AD10">
        <v>1053.04</v>
      </c>
      <c r="AE10">
        <v>0</v>
      </c>
      <c r="AF10">
        <v>0</v>
      </c>
      <c r="AG10">
        <v>0</v>
      </c>
      <c r="AH10">
        <v>1053.04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6.48</v>
      </c>
      <c r="AU10" t="s">
        <v>25</v>
      </c>
      <c r="AV10">
        <v>1</v>
      </c>
      <c r="AW10">
        <v>2</v>
      </c>
      <c r="AX10">
        <v>415147646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6823.6992</v>
      </c>
      <c r="BN10">
        <v>6.48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5458.9593600000007</v>
      </c>
      <c r="BU10">
        <v>5.1840000000000011</v>
      </c>
      <c r="BV10">
        <v>0</v>
      </c>
      <c r="BW10">
        <v>1</v>
      </c>
      <c r="CU10">
        <f>ROUND(AT10*Source!I32*AH10*AL10,2)</f>
        <v>2047.11</v>
      </c>
      <c r="CV10">
        <f>ROUND(Y10*Source!I32,7)</f>
        <v>1.5551999999999999</v>
      </c>
      <c r="CW10">
        <v>0</v>
      </c>
      <c r="CX10">
        <f>ROUND(Y10*Source!I32,7)</f>
        <v>1.5551999999999999</v>
      </c>
      <c r="CY10">
        <f t="shared" si="1"/>
        <v>1053.04</v>
      </c>
      <c r="CZ10">
        <f t="shared" si="2"/>
        <v>1053.04</v>
      </c>
      <c r="DA10">
        <f t="shared" si="3"/>
        <v>1</v>
      </c>
      <c r="DB10">
        <f t="shared" si="4"/>
        <v>5458.96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1637.69</v>
      </c>
      <c r="DJ10">
        <f t="shared" si="10"/>
        <v>1637.69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415143011</v>
      </c>
      <c r="C11">
        <v>415372697</v>
      </c>
      <c r="D11">
        <v>397142408</v>
      </c>
      <c r="E11">
        <v>116</v>
      </c>
      <c r="F11">
        <v>1</v>
      </c>
      <c r="G11">
        <v>1</v>
      </c>
      <c r="H11">
        <v>1</v>
      </c>
      <c r="I11" t="s">
        <v>279</v>
      </c>
      <c r="J11" t="s">
        <v>3</v>
      </c>
      <c r="K11" t="s">
        <v>280</v>
      </c>
      <c r="L11">
        <v>1369</v>
      </c>
      <c r="N11">
        <v>1013</v>
      </c>
      <c r="O11" t="s">
        <v>276</v>
      </c>
      <c r="P11" t="s">
        <v>276</v>
      </c>
      <c r="Q11">
        <v>1</v>
      </c>
      <c r="W11">
        <v>0</v>
      </c>
      <c r="X11">
        <v>286205319</v>
      </c>
      <c r="Y11">
        <f t="shared" si="0"/>
        <v>0.64800000000000013</v>
      </c>
      <c r="AA11">
        <v>0</v>
      </c>
      <c r="AB11">
        <v>0</v>
      </c>
      <c r="AC11">
        <v>0</v>
      </c>
      <c r="AD11">
        <v>1076.98</v>
      </c>
      <c r="AE11">
        <v>0</v>
      </c>
      <c r="AF11">
        <v>0</v>
      </c>
      <c r="AG11">
        <v>0</v>
      </c>
      <c r="AH11">
        <v>1076.98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0.81</v>
      </c>
      <c r="AU11" t="s">
        <v>25</v>
      </c>
      <c r="AV11">
        <v>1</v>
      </c>
      <c r="AW11">
        <v>2</v>
      </c>
      <c r="AX11">
        <v>415372700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872.35380000000009</v>
      </c>
      <c r="BN11">
        <v>0.81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697.88304000000016</v>
      </c>
      <c r="BU11">
        <v>0.64800000000000013</v>
      </c>
      <c r="BV11">
        <v>0</v>
      </c>
      <c r="BW11">
        <v>1</v>
      </c>
      <c r="CU11">
        <f>ROUND(AT11*Source!I33*AH11*AL11,2)</f>
        <v>1744.71</v>
      </c>
      <c r="CV11">
        <f>ROUND(Y11*Source!I33,7)</f>
        <v>1.296</v>
      </c>
      <c r="CW11">
        <v>0</v>
      </c>
      <c r="CX11">
        <f>ROUND(Y11*Source!I33,7)</f>
        <v>1.296</v>
      </c>
      <c r="CY11">
        <f t="shared" si="1"/>
        <v>1076.98</v>
      </c>
      <c r="CZ11">
        <f t="shared" si="2"/>
        <v>1076.98</v>
      </c>
      <c r="DA11">
        <f t="shared" si="3"/>
        <v>1</v>
      </c>
      <c r="DB11">
        <f t="shared" si="4"/>
        <v>697.88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1395.77</v>
      </c>
      <c r="DJ11">
        <f t="shared" si="10"/>
        <v>1395.77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415143011</v>
      </c>
      <c r="C12">
        <v>415372697</v>
      </c>
      <c r="D12">
        <v>397142432</v>
      </c>
      <c r="E12">
        <v>116</v>
      </c>
      <c r="F12">
        <v>1</v>
      </c>
      <c r="G12">
        <v>1</v>
      </c>
      <c r="H12">
        <v>1</v>
      </c>
      <c r="I12" t="s">
        <v>277</v>
      </c>
      <c r="J12" t="s">
        <v>3</v>
      </c>
      <c r="K12" t="s">
        <v>278</v>
      </c>
      <c r="L12">
        <v>1369</v>
      </c>
      <c r="N12">
        <v>1013</v>
      </c>
      <c r="O12" t="s">
        <v>276</v>
      </c>
      <c r="P12" t="s">
        <v>276</v>
      </c>
      <c r="Q12">
        <v>1</v>
      </c>
      <c r="W12">
        <v>0</v>
      </c>
      <c r="X12">
        <v>126826561</v>
      </c>
      <c r="Y12">
        <f t="shared" si="0"/>
        <v>0.64800000000000013</v>
      </c>
      <c r="AA12">
        <v>0</v>
      </c>
      <c r="AB12">
        <v>0</v>
      </c>
      <c r="AC12">
        <v>0</v>
      </c>
      <c r="AD12">
        <v>1053.04</v>
      </c>
      <c r="AE12">
        <v>0</v>
      </c>
      <c r="AF12">
        <v>0</v>
      </c>
      <c r="AG12">
        <v>0</v>
      </c>
      <c r="AH12">
        <v>1053.04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0.81</v>
      </c>
      <c r="AU12" t="s">
        <v>25</v>
      </c>
      <c r="AV12">
        <v>1</v>
      </c>
      <c r="AW12">
        <v>2</v>
      </c>
      <c r="AX12">
        <v>415372701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852.9624</v>
      </c>
      <c r="BN12">
        <v>0.81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682.36992000000009</v>
      </c>
      <c r="BU12">
        <v>0.64800000000000013</v>
      </c>
      <c r="BV12">
        <v>0</v>
      </c>
      <c r="BW12">
        <v>1</v>
      </c>
      <c r="CU12">
        <f>ROUND(AT12*Source!I33*AH12*AL12,2)</f>
        <v>1705.92</v>
      </c>
      <c r="CV12">
        <f>ROUND(Y12*Source!I33,7)</f>
        <v>1.296</v>
      </c>
      <c r="CW12">
        <v>0</v>
      </c>
      <c r="CX12">
        <f>ROUND(Y12*Source!I33,7)</f>
        <v>1.296</v>
      </c>
      <c r="CY12">
        <f t="shared" si="1"/>
        <v>1053.04</v>
      </c>
      <c r="CZ12">
        <f t="shared" si="2"/>
        <v>1053.04</v>
      </c>
      <c r="DA12">
        <f t="shared" si="3"/>
        <v>1</v>
      </c>
      <c r="DB12">
        <f t="shared" si="4"/>
        <v>682.37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1364.74</v>
      </c>
      <c r="DJ12">
        <f t="shared" si="10"/>
        <v>1364.74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ROW(Source!A69)</f>
        <v>69</v>
      </c>
      <c r="B13">
        <v>415143011</v>
      </c>
      <c r="C13">
        <v>415147628</v>
      </c>
      <c r="D13">
        <v>397142408</v>
      </c>
      <c r="E13">
        <v>116</v>
      </c>
      <c r="F13">
        <v>1</v>
      </c>
      <c r="G13">
        <v>1</v>
      </c>
      <c r="H13">
        <v>1</v>
      </c>
      <c r="I13" t="s">
        <v>279</v>
      </c>
      <c r="J13" t="s">
        <v>3</v>
      </c>
      <c r="K13" t="s">
        <v>280</v>
      </c>
      <c r="L13">
        <v>1369</v>
      </c>
      <c r="N13">
        <v>1013</v>
      </c>
      <c r="O13" t="s">
        <v>276</v>
      </c>
      <c r="P13" t="s">
        <v>276</v>
      </c>
      <c r="Q13">
        <v>1</v>
      </c>
      <c r="W13">
        <v>0</v>
      </c>
      <c r="X13">
        <v>286205319</v>
      </c>
      <c r="Y13">
        <f t="shared" si="0"/>
        <v>5.1840000000000011</v>
      </c>
      <c r="AA13">
        <v>0</v>
      </c>
      <c r="AB13">
        <v>0</v>
      </c>
      <c r="AC13">
        <v>0</v>
      </c>
      <c r="AD13">
        <v>1076.98</v>
      </c>
      <c r="AE13">
        <v>0</v>
      </c>
      <c r="AF13">
        <v>0</v>
      </c>
      <c r="AG13">
        <v>0</v>
      </c>
      <c r="AH13">
        <v>1076.98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6.48</v>
      </c>
      <c r="AU13" t="s">
        <v>25</v>
      </c>
      <c r="AV13">
        <v>1</v>
      </c>
      <c r="AW13">
        <v>2</v>
      </c>
      <c r="AX13">
        <v>415147633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6978.8304000000007</v>
      </c>
      <c r="BN13">
        <v>6.48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5583.0643200000013</v>
      </c>
      <c r="BU13">
        <v>5.1840000000000011</v>
      </c>
      <c r="BV13">
        <v>0</v>
      </c>
      <c r="BW13">
        <v>1</v>
      </c>
      <c r="CU13">
        <f>ROUND(AT13*Source!I69*AH13*AL13,2)</f>
        <v>2093.65</v>
      </c>
      <c r="CV13">
        <f>ROUND(Y13*Source!I69,7)</f>
        <v>1.5551999999999999</v>
      </c>
      <c r="CW13">
        <v>0</v>
      </c>
      <c r="CX13">
        <f>ROUND(Y13*Source!I69,7)</f>
        <v>1.5551999999999999</v>
      </c>
      <c r="CY13">
        <f t="shared" si="1"/>
        <v>1076.98</v>
      </c>
      <c r="CZ13">
        <f t="shared" si="2"/>
        <v>1076.98</v>
      </c>
      <c r="DA13">
        <f t="shared" si="3"/>
        <v>1</v>
      </c>
      <c r="DB13">
        <f t="shared" si="4"/>
        <v>5583.06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1674.92</v>
      </c>
      <c r="DJ13">
        <f t="shared" si="10"/>
        <v>1674.92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ROW(Source!A69)</f>
        <v>69</v>
      </c>
      <c r="B14">
        <v>415143011</v>
      </c>
      <c r="C14">
        <v>415147628</v>
      </c>
      <c r="D14">
        <v>397142432</v>
      </c>
      <c r="E14">
        <v>116</v>
      </c>
      <c r="F14">
        <v>1</v>
      </c>
      <c r="G14">
        <v>1</v>
      </c>
      <c r="H14">
        <v>1</v>
      </c>
      <c r="I14" t="s">
        <v>277</v>
      </c>
      <c r="J14" t="s">
        <v>3</v>
      </c>
      <c r="K14" t="s">
        <v>278</v>
      </c>
      <c r="L14">
        <v>1369</v>
      </c>
      <c r="N14">
        <v>1013</v>
      </c>
      <c r="O14" t="s">
        <v>276</v>
      </c>
      <c r="P14" t="s">
        <v>276</v>
      </c>
      <c r="Q14">
        <v>1</v>
      </c>
      <c r="W14">
        <v>0</v>
      </c>
      <c r="X14">
        <v>126826561</v>
      </c>
      <c r="Y14">
        <f t="shared" si="0"/>
        <v>5.1840000000000011</v>
      </c>
      <c r="AA14">
        <v>0</v>
      </c>
      <c r="AB14">
        <v>0</v>
      </c>
      <c r="AC14">
        <v>0</v>
      </c>
      <c r="AD14">
        <v>1053.04</v>
      </c>
      <c r="AE14">
        <v>0</v>
      </c>
      <c r="AF14">
        <v>0</v>
      </c>
      <c r="AG14">
        <v>0</v>
      </c>
      <c r="AH14">
        <v>1053.04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6.48</v>
      </c>
      <c r="AU14" t="s">
        <v>25</v>
      </c>
      <c r="AV14">
        <v>1</v>
      </c>
      <c r="AW14">
        <v>2</v>
      </c>
      <c r="AX14">
        <v>415147634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6823.6992</v>
      </c>
      <c r="BN14">
        <v>6.48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5458.9593600000007</v>
      </c>
      <c r="BU14">
        <v>5.1840000000000011</v>
      </c>
      <c r="BV14">
        <v>0</v>
      </c>
      <c r="BW14">
        <v>1</v>
      </c>
      <c r="CU14">
        <f>ROUND(AT14*Source!I69*AH14*AL14,2)</f>
        <v>2047.11</v>
      </c>
      <c r="CV14">
        <f>ROUND(Y14*Source!I69,7)</f>
        <v>1.5551999999999999</v>
      </c>
      <c r="CW14">
        <v>0</v>
      </c>
      <c r="CX14">
        <f>ROUND(Y14*Source!I69,7)</f>
        <v>1.5551999999999999</v>
      </c>
      <c r="CY14">
        <f t="shared" si="1"/>
        <v>1053.04</v>
      </c>
      <c r="CZ14">
        <f t="shared" si="2"/>
        <v>1053.04</v>
      </c>
      <c r="DA14">
        <f t="shared" si="3"/>
        <v>1</v>
      </c>
      <c r="DB14">
        <f t="shared" si="4"/>
        <v>5458.96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1637.69</v>
      </c>
      <c r="DJ14">
        <f t="shared" si="10"/>
        <v>1637.69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415143011</v>
      </c>
      <c r="C15">
        <v>415147630</v>
      </c>
      <c r="D15">
        <v>397142408</v>
      </c>
      <c r="E15">
        <v>116</v>
      </c>
      <c r="F15">
        <v>1</v>
      </c>
      <c r="G15">
        <v>1</v>
      </c>
      <c r="H15">
        <v>1</v>
      </c>
      <c r="I15" t="s">
        <v>279</v>
      </c>
      <c r="J15" t="s">
        <v>3</v>
      </c>
      <c r="K15" t="s">
        <v>280</v>
      </c>
      <c r="L15">
        <v>1369</v>
      </c>
      <c r="N15">
        <v>1013</v>
      </c>
      <c r="O15" t="s">
        <v>276</v>
      </c>
      <c r="P15" t="s">
        <v>276</v>
      </c>
      <c r="Q15">
        <v>1</v>
      </c>
      <c r="W15">
        <v>0</v>
      </c>
      <c r="X15">
        <v>286205319</v>
      </c>
      <c r="Y15">
        <f t="shared" si="0"/>
        <v>0.4</v>
      </c>
      <c r="AA15">
        <v>0</v>
      </c>
      <c r="AB15">
        <v>0</v>
      </c>
      <c r="AC15">
        <v>0</v>
      </c>
      <c r="AD15">
        <v>1076.98</v>
      </c>
      <c r="AE15">
        <v>0</v>
      </c>
      <c r="AF15">
        <v>0</v>
      </c>
      <c r="AG15">
        <v>0</v>
      </c>
      <c r="AH15">
        <v>1076.98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0.5</v>
      </c>
      <c r="AU15" t="s">
        <v>25</v>
      </c>
      <c r="AV15">
        <v>1</v>
      </c>
      <c r="AW15">
        <v>2</v>
      </c>
      <c r="AX15">
        <v>415147635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538.49</v>
      </c>
      <c r="BN15">
        <v>0.5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430.79200000000003</v>
      </c>
      <c r="BU15">
        <v>0.4</v>
      </c>
      <c r="BV15">
        <v>0</v>
      </c>
      <c r="BW15">
        <v>1</v>
      </c>
      <c r="CU15">
        <f>ROUND(AT15*Source!I70*AH15*AL15,2)</f>
        <v>3230.94</v>
      </c>
      <c r="CV15">
        <f>ROUND(Y15*Source!I70,7)</f>
        <v>2.4</v>
      </c>
      <c r="CW15">
        <v>0</v>
      </c>
      <c r="CX15">
        <f>ROUND(Y15*Source!I70,7)</f>
        <v>2.4</v>
      </c>
      <c r="CY15">
        <f t="shared" si="1"/>
        <v>1076.98</v>
      </c>
      <c r="CZ15">
        <f t="shared" si="2"/>
        <v>1076.98</v>
      </c>
      <c r="DA15">
        <f t="shared" si="3"/>
        <v>1</v>
      </c>
      <c r="DB15">
        <f t="shared" si="4"/>
        <v>430.79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2584.75</v>
      </c>
      <c r="DJ15">
        <f t="shared" si="10"/>
        <v>2584.75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415143011</v>
      </c>
      <c r="C16">
        <v>415147630</v>
      </c>
      <c r="D16">
        <v>397142432</v>
      </c>
      <c r="E16">
        <v>116</v>
      </c>
      <c r="F16">
        <v>1</v>
      </c>
      <c r="G16">
        <v>1</v>
      </c>
      <c r="H16">
        <v>1</v>
      </c>
      <c r="I16" t="s">
        <v>277</v>
      </c>
      <c r="J16" t="s">
        <v>3</v>
      </c>
      <c r="K16" t="s">
        <v>278</v>
      </c>
      <c r="L16">
        <v>1369</v>
      </c>
      <c r="N16">
        <v>1013</v>
      </c>
      <c r="O16" t="s">
        <v>276</v>
      </c>
      <c r="P16" t="s">
        <v>276</v>
      </c>
      <c r="Q16">
        <v>1</v>
      </c>
      <c r="W16">
        <v>0</v>
      </c>
      <c r="X16">
        <v>126826561</v>
      </c>
      <c r="Y16">
        <f t="shared" si="0"/>
        <v>0.4</v>
      </c>
      <c r="AA16">
        <v>0</v>
      </c>
      <c r="AB16">
        <v>0</v>
      </c>
      <c r="AC16">
        <v>0</v>
      </c>
      <c r="AD16">
        <v>1053.04</v>
      </c>
      <c r="AE16">
        <v>0</v>
      </c>
      <c r="AF16">
        <v>0</v>
      </c>
      <c r="AG16">
        <v>0</v>
      </c>
      <c r="AH16">
        <v>1053.04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0.5</v>
      </c>
      <c r="AU16" t="s">
        <v>25</v>
      </c>
      <c r="AV16">
        <v>1</v>
      </c>
      <c r="AW16">
        <v>2</v>
      </c>
      <c r="AX16">
        <v>415147636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526.52</v>
      </c>
      <c r="BN16">
        <v>0.5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421.21600000000001</v>
      </c>
      <c r="BU16">
        <v>0.4</v>
      </c>
      <c r="BV16">
        <v>0</v>
      </c>
      <c r="BW16">
        <v>1</v>
      </c>
      <c r="CU16">
        <f>ROUND(AT16*Source!I70*AH16*AL16,2)</f>
        <v>3159.12</v>
      </c>
      <c r="CV16">
        <f>ROUND(Y16*Source!I70,7)</f>
        <v>2.4</v>
      </c>
      <c r="CW16">
        <v>0</v>
      </c>
      <c r="CX16">
        <f>ROUND(Y16*Source!I70,7)</f>
        <v>2.4</v>
      </c>
      <c r="CY16">
        <f t="shared" si="1"/>
        <v>1053.04</v>
      </c>
      <c r="CZ16">
        <f t="shared" si="2"/>
        <v>1053.04</v>
      </c>
      <c r="DA16">
        <f t="shared" si="3"/>
        <v>1</v>
      </c>
      <c r="DB16">
        <f t="shared" si="4"/>
        <v>421.22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2527.3000000000002</v>
      </c>
      <c r="DJ16">
        <f t="shared" si="10"/>
        <v>2527.3000000000002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415143011</v>
      </c>
      <c r="C17">
        <v>415147631</v>
      </c>
      <c r="D17">
        <v>397142408</v>
      </c>
      <c r="E17">
        <v>116</v>
      </c>
      <c r="F17">
        <v>1</v>
      </c>
      <c r="G17">
        <v>1</v>
      </c>
      <c r="H17">
        <v>1</v>
      </c>
      <c r="I17" t="s">
        <v>279</v>
      </c>
      <c r="J17" t="s">
        <v>3</v>
      </c>
      <c r="K17" t="s">
        <v>280</v>
      </c>
      <c r="L17">
        <v>1369</v>
      </c>
      <c r="N17">
        <v>1013</v>
      </c>
      <c r="O17" t="s">
        <v>276</v>
      </c>
      <c r="P17" t="s">
        <v>276</v>
      </c>
      <c r="Q17">
        <v>1</v>
      </c>
      <c r="W17">
        <v>0</v>
      </c>
      <c r="X17">
        <v>286205319</v>
      </c>
      <c r="Y17">
        <f t="shared" si="0"/>
        <v>0.64800000000000013</v>
      </c>
      <c r="AA17">
        <v>0</v>
      </c>
      <c r="AB17">
        <v>0</v>
      </c>
      <c r="AC17">
        <v>0</v>
      </c>
      <c r="AD17">
        <v>1076.98</v>
      </c>
      <c r="AE17">
        <v>0</v>
      </c>
      <c r="AF17">
        <v>0</v>
      </c>
      <c r="AG17">
        <v>0</v>
      </c>
      <c r="AH17">
        <v>1076.98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0.81</v>
      </c>
      <c r="AU17" t="s">
        <v>25</v>
      </c>
      <c r="AV17">
        <v>1</v>
      </c>
      <c r="AW17">
        <v>2</v>
      </c>
      <c r="AX17">
        <v>415147637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872.35380000000009</v>
      </c>
      <c r="BN17">
        <v>0.81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697.88304000000016</v>
      </c>
      <c r="BU17">
        <v>0.64800000000000013</v>
      </c>
      <c r="BV17">
        <v>0</v>
      </c>
      <c r="BW17">
        <v>1</v>
      </c>
      <c r="CU17">
        <f>ROUND(AT17*Source!I71*AH17*AL17,2)</f>
        <v>5234.12</v>
      </c>
      <c r="CV17">
        <f>ROUND(Y17*Source!I71,7)</f>
        <v>3.8879999999999999</v>
      </c>
      <c r="CW17">
        <v>0</v>
      </c>
      <c r="CX17">
        <f>ROUND(Y17*Source!I71,7)</f>
        <v>3.8879999999999999</v>
      </c>
      <c r="CY17">
        <f t="shared" si="1"/>
        <v>1076.98</v>
      </c>
      <c r="CZ17">
        <f t="shared" si="2"/>
        <v>1076.98</v>
      </c>
      <c r="DA17">
        <f t="shared" si="3"/>
        <v>1</v>
      </c>
      <c r="DB17">
        <f t="shared" si="4"/>
        <v>697.88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4187.3</v>
      </c>
      <c r="DJ17">
        <f t="shared" si="10"/>
        <v>4187.3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ROW(Source!A71)</f>
        <v>71</v>
      </c>
      <c r="B18">
        <v>415143011</v>
      </c>
      <c r="C18">
        <v>415147631</v>
      </c>
      <c r="D18">
        <v>397142432</v>
      </c>
      <c r="E18">
        <v>116</v>
      </c>
      <c r="F18">
        <v>1</v>
      </c>
      <c r="G18">
        <v>1</v>
      </c>
      <c r="H18">
        <v>1</v>
      </c>
      <c r="I18" t="s">
        <v>277</v>
      </c>
      <c r="J18" t="s">
        <v>3</v>
      </c>
      <c r="K18" t="s">
        <v>278</v>
      </c>
      <c r="L18">
        <v>1369</v>
      </c>
      <c r="N18">
        <v>1013</v>
      </c>
      <c r="O18" t="s">
        <v>276</v>
      </c>
      <c r="P18" t="s">
        <v>276</v>
      </c>
      <c r="Q18">
        <v>1</v>
      </c>
      <c r="W18">
        <v>0</v>
      </c>
      <c r="X18">
        <v>126826561</v>
      </c>
      <c r="Y18">
        <f t="shared" si="0"/>
        <v>0.64800000000000013</v>
      </c>
      <c r="AA18">
        <v>0</v>
      </c>
      <c r="AB18">
        <v>0</v>
      </c>
      <c r="AC18">
        <v>0</v>
      </c>
      <c r="AD18">
        <v>1053.04</v>
      </c>
      <c r="AE18">
        <v>0</v>
      </c>
      <c r="AF18">
        <v>0</v>
      </c>
      <c r="AG18">
        <v>0</v>
      </c>
      <c r="AH18">
        <v>1053.04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0.81</v>
      </c>
      <c r="AU18" t="s">
        <v>25</v>
      </c>
      <c r="AV18">
        <v>1</v>
      </c>
      <c r="AW18">
        <v>2</v>
      </c>
      <c r="AX18">
        <v>415147638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852.9624</v>
      </c>
      <c r="BN18">
        <v>0.81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682.36992000000009</v>
      </c>
      <c r="BU18">
        <v>0.64800000000000013</v>
      </c>
      <c r="BV18">
        <v>0</v>
      </c>
      <c r="BW18">
        <v>1</v>
      </c>
      <c r="CU18">
        <f>ROUND(AT18*Source!I71*AH18*AL18,2)</f>
        <v>5117.7700000000004</v>
      </c>
      <c r="CV18">
        <f>ROUND(Y18*Source!I71,7)</f>
        <v>3.8879999999999999</v>
      </c>
      <c r="CW18">
        <v>0</v>
      </c>
      <c r="CX18">
        <f>ROUND(Y18*Source!I71,7)</f>
        <v>3.8879999999999999</v>
      </c>
      <c r="CY18">
        <f t="shared" si="1"/>
        <v>1053.04</v>
      </c>
      <c r="CZ18">
        <f t="shared" si="2"/>
        <v>1053.04</v>
      </c>
      <c r="DA18">
        <f t="shared" si="3"/>
        <v>1</v>
      </c>
      <c r="DB18">
        <f t="shared" si="4"/>
        <v>682.37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4094.22</v>
      </c>
      <c r="DJ18">
        <f t="shared" si="10"/>
        <v>4094.22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ROW(Source!A107)</f>
        <v>107</v>
      </c>
      <c r="B19">
        <v>415143011</v>
      </c>
      <c r="C19">
        <v>415544780</v>
      </c>
      <c r="D19">
        <v>397142408</v>
      </c>
      <c r="E19">
        <v>116</v>
      </c>
      <c r="F19">
        <v>1</v>
      </c>
      <c r="G19">
        <v>1</v>
      </c>
      <c r="H19">
        <v>1</v>
      </c>
      <c r="I19" t="s">
        <v>279</v>
      </c>
      <c r="J19" t="s">
        <v>3</v>
      </c>
      <c r="K19" t="s">
        <v>280</v>
      </c>
      <c r="L19">
        <v>1369</v>
      </c>
      <c r="N19">
        <v>1013</v>
      </c>
      <c r="O19" t="s">
        <v>276</v>
      </c>
      <c r="P19" t="s">
        <v>276</v>
      </c>
      <c r="Q19">
        <v>1</v>
      </c>
      <c r="W19">
        <v>0</v>
      </c>
      <c r="X19">
        <v>286205319</v>
      </c>
      <c r="Y19">
        <f t="shared" si="0"/>
        <v>5.1840000000000011</v>
      </c>
      <c r="AA19">
        <v>0</v>
      </c>
      <c r="AB19">
        <v>0</v>
      </c>
      <c r="AC19">
        <v>0</v>
      </c>
      <c r="AD19">
        <v>1076.98</v>
      </c>
      <c r="AE19">
        <v>0</v>
      </c>
      <c r="AF19">
        <v>0</v>
      </c>
      <c r="AG19">
        <v>0</v>
      </c>
      <c r="AH19">
        <v>1076.98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6.48</v>
      </c>
      <c r="AU19" t="s">
        <v>25</v>
      </c>
      <c r="AV19">
        <v>1</v>
      </c>
      <c r="AW19">
        <v>2</v>
      </c>
      <c r="AX19">
        <v>415544783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6978.8304000000007</v>
      </c>
      <c r="BN19">
        <v>6.48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5583.0643200000013</v>
      </c>
      <c r="BU19">
        <v>5.1840000000000011</v>
      </c>
      <c r="BV19">
        <v>0</v>
      </c>
      <c r="BW19">
        <v>1</v>
      </c>
      <c r="CU19">
        <f>ROUND(AT19*Source!I107*AH19*AL19,2)</f>
        <v>209.36</v>
      </c>
      <c r="CV19">
        <f>ROUND(Y19*Source!I107,7)</f>
        <v>0.15551999999999999</v>
      </c>
      <c r="CW19">
        <v>0</v>
      </c>
      <c r="CX19">
        <f>ROUND(Y19*Source!I107,7)</f>
        <v>0.15551999999999999</v>
      </c>
      <c r="CY19">
        <f t="shared" si="1"/>
        <v>1076.98</v>
      </c>
      <c r="CZ19">
        <f t="shared" si="2"/>
        <v>1076.98</v>
      </c>
      <c r="DA19">
        <f t="shared" si="3"/>
        <v>1</v>
      </c>
      <c r="DB19">
        <f t="shared" si="4"/>
        <v>5583.06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167.49</v>
      </c>
      <c r="DJ19">
        <f t="shared" si="10"/>
        <v>167.49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ROW(Source!A107)</f>
        <v>107</v>
      </c>
      <c r="B20">
        <v>415143011</v>
      </c>
      <c r="C20">
        <v>415544780</v>
      </c>
      <c r="D20">
        <v>397142432</v>
      </c>
      <c r="E20">
        <v>116</v>
      </c>
      <c r="F20">
        <v>1</v>
      </c>
      <c r="G20">
        <v>1</v>
      </c>
      <c r="H20">
        <v>1</v>
      </c>
      <c r="I20" t="s">
        <v>277</v>
      </c>
      <c r="J20" t="s">
        <v>3</v>
      </c>
      <c r="K20" t="s">
        <v>278</v>
      </c>
      <c r="L20">
        <v>1369</v>
      </c>
      <c r="N20">
        <v>1013</v>
      </c>
      <c r="O20" t="s">
        <v>276</v>
      </c>
      <c r="P20" t="s">
        <v>276</v>
      </c>
      <c r="Q20">
        <v>1</v>
      </c>
      <c r="W20">
        <v>0</v>
      </c>
      <c r="X20">
        <v>126826561</v>
      </c>
      <c r="Y20">
        <f t="shared" si="0"/>
        <v>5.1840000000000011</v>
      </c>
      <c r="AA20">
        <v>0</v>
      </c>
      <c r="AB20">
        <v>0</v>
      </c>
      <c r="AC20">
        <v>0</v>
      </c>
      <c r="AD20">
        <v>1053.04</v>
      </c>
      <c r="AE20">
        <v>0</v>
      </c>
      <c r="AF20">
        <v>0</v>
      </c>
      <c r="AG20">
        <v>0</v>
      </c>
      <c r="AH20">
        <v>1053.04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6.48</v>
      </c>
      <c r="AU20" t="s">
        <v>25</v>
      </c>
      <c r="AV20">
        <v>1</v>
      </c>
      <c r="AW20">
        <v>2</v>
      </c>
      <c r="AX20">
        <v>415544784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6823.6992</v>
      </c>
      <c r="BN20">
        <v>6.48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5458.9593600000007</v>
      </c>
      <c r="BU20">
        <v>5.1840000000000011</v>
      </c>
      <c r="BV20">
        <v>0</v>
      </c>
      <c r="BW20">
        <v>1</v>
      </c>
      <c r="CU20">
        <f>ROUND(AT20*Source!I107*AH20*AL20,2)</f>
        <v>204.71</v>
      </c>
      <c r="CV20">
        <f>ROUND(Y20*Source!I107,7)</f>
        <v>0.15551999999999999</v>
      </c>
      <c r="CW20">
        <v>0</v>
      </c>
      <c r="CX20">
        <f>ROUND(Y20*Source!I107,7)</f>
        <v>0.15551999999999999</v>
      </c>
      <c r="CY20">
        <f t="shared" si="1"/>
        <v>1053.04</v>
      </c>
      <c r="CZ20">
        <f t="shared" si="2"/>
        <v>1053.04</v>
      </c>
      <c r="DA20">
        <f t="shared" si="3"/>
        <v>1</v>
      </c>
      <c r="DB20">
        <f t="shared" si="4"/>
        <v>5458.96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163.77000000000001</v>
      </c>
      <c r="DJ20">
        <f t="shared" si="10"/>
        <v>163.77000000000001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ROW(Source!A108)</f>
        <v>108</v>
      </c>
      <c r="B21">
        <v>415143011</v>
      </c>
      <c r="C21">
        <v>415544785</v>
      </c>
      <c r="D21">
        <v>397142402</v>
      </c>
      <c r="E21">
        <v>116</v>
      </c>
      <c r="F21">
        <v>1</v>
      </c>
      <c r="G21">
        <v>1</v>
      </c>
      <c r="H21">
        <v>1</v>
      </c>
      <c r="I21" t="s">
        <v>274</v>
      </c>
      <c r="J21" t="s">
        <v>3</v>
      </c>
      <c r="K21" t="s">
        <v>275</v>
      </c>
      <c r="L21">
        <v>1369</v>
      </c>
      <c r="N21">
        <v>1013</v>
      </c>
      <c r="O21" t="s">
        <v>276</v>
      </c>
      <c r="P21" t="s">
        <v>276</v>
      </c>
      <c r="Q21">
        <v>1</v>
      </c>
      <c r="W21">
        <v>0</v>
      </c>
      <c r="X21">
        <v>-512803540</v>
      </c>
      <c r="Y21">
        <f t="shared" si="0"/>
        <v>3.7439999999999998</v>
      </c>
      <c r="AA21">
        <v>0</v>
      </c>
      <c r="AB21">
        <v>0</v>
      </c>
      <c r="AC21">
        <v>0</v>
      </c>
      <c r="AD21">
        <v>801.75</v>
      </c>
      <c r="AE21">
        <v>0</v>
      </c>
      <c r="AF21">
        <v>0</v>
      </c>
      <c r="AG21">
        <v>0</v>
      </c>
      <c r="AH21">
        <v>801.75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4.68</v>
      </c>
      <c r="AU21" t="s">
        <v>25</v>
      </c>
      <c r="AV21">
        <v>1</v>
      </c>
      <c r="AW21">
        <v>2</v>
      </c>
      <c r="AX21">
        <v>415544788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3752.1899999999996</v>
      </c>
      <c r="BN21">
        <v>4.68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3001.752</v>
      </c>
      <c r="BU21">
        <v>3.7439999999999998</v>
      </c>
      <c r="BV21">
        <v>0</v>
      </c>
      <c r="BW21">
        <v>1</v>
      </c>
      <c r="CU21">
        <f>ROUND(AT21*Source!I108*AH21*AL21,2)</f>
        <v>3752.19</v>
      </c>
      <c r="CV21">
        <f>ROUND(Y21*Source!I108,7)</f>
        <v>3.7440000000000002</v>
      </c>
      <c r="CW21">
        <v>0</v>
      </c>
      <c r="CX21">
        <f>ROUND(Y21*Source!I108,7)</f>
        <v>3.7440000000000002</v>
      </c>
      <c r="CY21">
        <f t="shared" si="1"/>
        <v>801.75</v>
      </c>
      <c r="CZ21">
        <f t="shared" si="2"/>
        <v>801.75</v>
      </c>
      <c r="DA21">
        <f t="shared" si="3"/>
        <v>1</v>
      </c>
      <c r="DB21">
        <f t="shared" si="4"/>
        <v>3001.75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3001.75</v>
      </c>
      <c r="DJ21">
        <f t="shared" si="10"/>
        <v>3001.75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ROW(Source!A108)</f>
        <v>108</v>
      </c>
      <c r="B22">
        <v>415143011</v>
      </c>
      <c r="C22">
        <v>415544785</v>
      </c>
      <c r="D22">
        <v>397142420</v>
      </c>
      <c r="E22">
        <v>116</v>
      </c>
      <c r="F22">
        <v>1</v>
      </c>
      <c r="G22">
        <v>1</v>
      </c>
      <c r="H22">
        <v>1</v>
      </c>
      <c r="I22" t="s">
        <v>281</v>
      </c>
      <c r="J22" t="s">
        <v>3</v>
      </c>
      <c r="K22" t="s">
        <v>282</v>
      </c>
      <c r="L22">
        <v>1369</v>
      </c>
      <c r="N22">
        <v>1013</v>
      </c>
      <c r="O22" t="s">
        <v>276</v>
      </c>
      <c r="P22" t="s">
        <v>276</v>
      </c>
      <c r="Q22">
        <v>1</v>
      </c>
      <c r="W22">
        <v>0</v>
      </c>
      <c r="X22">
        <v>-1275334932</v>
      </c>
      <c r="Y22">
        <f t="shared" si="0"/>
        <v>3.7439999999999998</v>
      </c>
      <c r="AA22">
        <v>0</v>
      </c>
      <c r="AB22">
        <v>0</v>
      </c>
      <c r="AC22">
        <v>0</v>
      </c>
      <c r="AD22">
        <v>765.85</v>
      </c>
      <c r="AE22">
        <v>0</v>
      </c>
      <c r="AF22">
        <v>0</v>
      </c>
      <c r="AG22">
        <v>0</v>
      </c>
      <c r="AH22">
        <v>765.85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4.68</v>
      </c>
      <c r="AU22" t="s">
        <v>25</v>
      </c>
      <c r="AV22">
        <v>1</v>
      </c>
      <c r="AW22">
        <v>2</v>
      </c>
      <c r="AX22">
        <v>415544789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3584.1779999999999</v>
      </c>
      <c r="BN22">
        <v>4.68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2867.3424</v>
      </c>
      <c r="BU22">
        <v>3.7439999999999998</v>
      </c>
      <c r="BV22">
        <v>0</v>
      </c>
      <c r="BW22">
        <v>1</v>
      </c>
      <c r="CU22">
        <f>ROUND(AT22*Source!I108*AH22*AL22,2)</f>
        <v>3584.18</v>
      </c>
      <c r="CV22">
        <f>ROUND(Y22*Source!I108,7)</f>
        <v>3.7440000000000002</v>
      </c>
      <c r="CW22">
        <v>0</v>
      </c>
      <c r="CX22">
        <f>ROUND(Y22*Source!I108,7)</f>
        <v>3.7440000000000002</v>
      </c>
      <c r="CY22">
        <f t="shared" si="1"/>
        <v>765.85</v>
      </c>
      <c r="CZ22">
        <f t="shared" si="2"/>
        <v>765.85</v>
      </c>
      <c r="DA22">
        <f t="shared" si="3"/>
        <v>1</v>
      </c>
      <c r="DB22">
        <f t="shared" si="4"/>
        <v>2867.34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2867.34</v>
      </c>
      <c r="DJ22">
        <f t="shared" si="10"/>
        <v>2867.34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ROW(Source!A109)</f>
        <v>109</v>
      </c>
      <c r="B23">
        <v>415143011</v>
      </c>
      <c r="C23">
        <v>415544790</v>
      </c>
      <c r="D23">
        <v>397142402</v>
      </c>
      <c r="E23">
        <v>116</v>
      </c>
      <c r="F23">
        <v>1</v>
      </c>
      <c r="G23">
        <v>1</v>
      </c>
      <c r="H23">
        <v>1</v>
      </c>
      <c r="I23" t="s">
        <v>274</v>
      </c>
      <c r="J23" t="s">
        <v>3</v>
      </c>
      <c r="K23" t="s">
        <v>275</v>
      </c>
      <c r="L23">
        <v>1369</v>
      </c>
      <c r="N23">
        <v>1013</v>
      </c>
      <c r="O23" t="s">
        <v>276</v>
      </c>
      <c r="P23" t="s">
        <v>276</v>
      </c>
      <c r="Q23">
        <v>1</v>
      </c>
      <c r="W23">
        <v>0</v>
      </c>
      <c r="X23">
        <v>-512803540</v>
      </c>
      <c r="Y23">
        <f t="shared" si="0"/>
        <v>1.08</v>
      </c>
      <c r="AA23">
        <v>0</v>
      </c>
      <c r="AB23">
        <v>0</v>
      </c>
      <c r="AC23">
        <v>0</v>
      </c>
      <c r="AD23">
        <v>801.75</v>
      </c>
      <c r="AE23">
        <v>0</v>
      </c>
      <c r="AF23">
        <v>0</v>
      </c>
      <c r="AG23">
        <v>0</v>
      </c>
      <c r="AH23">
        <v>801.75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1.35</v>
      </c>
      <c r="AU23" t="s">
        <v>25</v>
      </c>
      <c r="AV23">
        <v>1</v>
      </c>
      <c r="AW23">
        <v>2</v>
      </c>
      <c r="AX23">
        <v>415544793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1082.3625000000002</v>
      </c>
      <c r="BN23">
        <v>1.35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865.8900000000001</v>
      </c>
      <c r="BU23">
        <v>1.08</v>
      </c>
      <c r="BV23">
        <v>0</v>
      </c>
      <c r="BW23">
        <v>1</v>
      </c>
      <c r="CU23">
        <f>ROUND(AT23*Source!I109*AH23*AL23,2)</f>
        <v>3247.09</v>
      </c>
      <c r="CV23">
        <f>ROUND(Y23*Source!I109,7)</f>
        <v>3.24</v>
      </c>
      <c r="CW23">
        <v>0</v>
      </c>
      <c r="CX23">
        <f>ROUND(Y23*Source!I109,7)</f>
        <v>3.24</v>
      </c>
      <c r="CY23">
        <f t="shared" si="1"/>
        <v>801.75</v>
      </c>
      <c r="CZ23">
        <f t="shared" si="2"/>
        <v>801.75</v>
      </c>
      <c r="DA23">
        <f t="shared" si="3"/>
        <v>1</v>
      </c>
      <c r="DB23">
        <f t="shared" si="4"/>
        <v>865.89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2597.67</v>
      </c>
      <c r="DJ23">
        <f t="shared" si="10"/>
        <v>2597.67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ROW(Source!A109)</f>
        <v>109</v>
      </c>
      <c r="B24">
        <v>415143011</v>
      </c>
      <c r="C24">
        <v>415544790</v>
      </c>
      <c r="D24">
        <v>397142420</v>
      </c>
      <c r="E24">
        <v>116</v>
      </c>
      <c r="F24">
        <v>1</v>
      </c>
      <c r="G24">
        <v>1</v>
      </c>
      <c r="H24">
        <v>1</v>
      </c>
      <c r="I24" t="s">
        <v>281</v>
      </c>
      <c r="J24" t="s">
        <v>3</v>
      </c>
      <c r="K24" t="s">
        <v>282</v>
      </c>
      <c r="L24">
        <v>1369</v>
      </c>
      <c r="N24">
        <v>1013</v>
      </c>
      <c r="O24" t="s">
        <v>276</v>
      </c>
      <c r="P24" t="s">
        <v>276</v>
      </c>
      <c r="Q24">
        <v>1</v>
      </c>
      <c r="W24">
        <v>0</v>
      </c>
      <c r="X24">
        <v>-1275334932</v>
      </c>
      <c r="Y24">
        <f t="shared" si="0"/>
        <v>1.08</v>
      </c>
      <c r="AA24">
        <v>0</v>
      </c>
      <c r="AB24">
        <v>0</v>
      </c>
      <c r="AC24">
        <v>0</v>
      </c>
      <c r="AD24">
        <v>765.85</v>
      </c>
      <c r="AE24">
        <v>0</v>
      </c>
      <c r="AF24">
        <v>0</v>
      </c>
      <c r="AG24">
        <v>0</v>
      </c>
      <c r="AH24">
        <v>765.85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1.35</v>
      </c>
      <c r="AU24" t="s">
        <v>25</v>
      </c>
      <c r="AV24">
        <v>1</v>
      </c>
      <c r="AW24">
        <v>2</v>
      </c>
      <c r="AX24">
        <v>415544794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1033.8975</v>
      </c>
      <c r="BN24">
        <v>1.35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827.11800000000005</v>
      </c>
      <c r="BU24">
        <v>1.08</v>
      </c>
      <c r="BV24">
        <v>0</v>
      </c>
      <c r="BW24">
        <v>1</v>
      </c>
      <c r="CU24">
        <f>ROUND(AT24*Source!I109*AH24*AL24,2)</f>
        <v>3101.69</v>
      </c>
      <c r="CV24">
        <f>ROUND(Y24*Source!I109,7)</f>
        <v>3.24</v>
      </c>
      <c r="CW24">
        <v>0</v>
      </c>
      <c r="CX24">
        <f>ROUND(Y24*Source!I109,7)</f>
        <v>3.24</v>
      </c>
      <c r="CY24">
        <f t="shared" si="1"/>
        <v>765.85</v>
      </c>
      <c r="CZ24">
        <f t="shared" si="2"/>
        <v>765.85</v>
      </c>
      <c r="DA24">
        <f t="shared" si="3"/>
        <v>1</v>
      </c>
      <c r="DB24">
        <f t="shared" si="4"/>
        <v>827.12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2481.35</v>
      </c>
      <c r="DJ24">
        <f t="shared" si="10"/>
        <v>2481.35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ROW(Source!A110)</f>
        <v>110</v>
      </c>
      <c r="B25">
        <v>415143011</v>
      </c>
      <c r="C25">
        <v>415544795</v>
      </c>
      <c r="D25">
        <v>397142406</v>
      </c>
      <c r="E25">
        <v>116</v>
      </c>
      <c r="F25">
        <v>1</v>
      </c>
      <c r="G25">
        <v>1</v>
      </c>
      <c r="H25">
        <v>1</v>
      </c>
      <c r="I25" t="s">
        <v>283</v>
      </c>
      <c r="J25" t="s">
        <v>3</v>
      </c>
      <c r="K25" t="s">
        <v>284</v>
      </c>
      <c r="L25">
        <v>1369</v>
      </c>
      <c r="N25">
        <v>1013</v>
      </c>
      <c r="O25" t="s">
        <v>276</v>
      </c>
      <c r="P25" t="s">
        <v>276</v>
      </c>
      <c r="Q25">
        <v>1</v>
      </c>
      <c r="W25">
        <v>0</v>
      </c>
      <c r="X25">
        <v>1518711480</v>
      </c>
      <c r="Y25">
        <f t="shared" si="0"/>
        <v>0.52</v>
      </c>
      <c r="AA25">
        <v>0</v>
      </c>
      <c r="AB25">
        <v>0</v>
      </c>
      <c r="AC25">
        <v>0</v>
      </c>
      <c r="AD25">
        <v>921.41</v>
      </c>
      <c r="AE25">
        <v>0</v>
      </c>
      <c r="AF25">
        <v>0</v>
      </c>
      <c r="AG25">
        <v>0</v>
      </c>
      <c r="AH25">
        <v>921.41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0.65</v>
      </c>
      <c r="AU25" t="s">
        <v>25</v>
      </c>
      <c r="AV25">
        <v>1</v>
      </c>
      <c r="AW25">
        <v>2</v>
      </c>
      <c r="AX25">
        <v>415544798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598.91650000000004</v>
      </c>
      <c r="BN25">
        <v>0.65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479.13319999999999</v>
      </c>
      <c r="BU25">
        <v>0.52</v>
      </c>
      <c r="BV25">
        <v>0</v>
      </c>
      <c r="BW25">
        <v>1</v>
      </c>
      <c r="CU25">
        <f>ROUND(AT25*Source!I110*AH25*AL25,2)</f>
        <v>5989.17</v>
      </c>
      <c r="CV25">
        <f>ROUND(Y25*Source!I110,7)</f>
        <v>5.2</v>
      </c>
      <c r="CW25">
        <v>0</v>
      </c>
      <c r="CX25">
        <f>ROUND(Y25*Source!I110,7)</f>
        <v>5.2</v>
      </c>
      <c r="CY25">
        <f t="shared" si="1"/>
        <v>921.41</v>
      </c>
      <c r="CZ25">
        <f t="shared" si="2"/>
        <v>921.41</v>
      </c>
      <c r="DA25">
        <f t="shared" si="3"/>
        <v>1</v>
      </c>
      <c r="DB25">
        <f t="shared" si="4"/>
        <v>479.14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4791.33</v>
      </c>
      <c r="DJ25">
        <f t="shared" si="10"/>
        <v>4791.33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ROW(Source!A110)</f>
        <v>110</v>
      </c>
      <c r="B26">
        <v>415143011</v>
      </c>
      <c r="C26">
        <v>415544795</v>
      </c>
      <c r="D26">
        <v>397142432</v>
      </c>
      <c r="E26">
        <v>116</v>
      </c>
      <c r="F26">
        <v>1</v>
      </c>
      <c r="G26">
        <v>1</v>
      </c>
      <c r="H26">
        <v>1</v>
      </c>
      <c r="I26" t="s">
        <v>277</v>
      </c>
      <c r="J26" t="s">
        <v>3</v>
      </c>
      <c r="K26" t="s">
        <v>278</v>
      </c>
      <c r="L26">
        <v>1369</v>
      </c>
      <c r="N26">
        <v>1013</v>
      </c>
      <c r="O26" t="s">
        <v>276</v>
      </c>
      <c r="P26" t="s">
        <v>276</v>
      </c>
      <c r="Q26">
        <v>1</v>
      </c>
      <c r="W26">
        <v>0</v>
      </c>
      <c r="X26">
        <v>126826561</v>
      </c>
      <c r="Y26">
        <f t="shared" si="0"/>
        <v>0.77600000000000002</v>
      </c>
      <c r="AA26">
        <v>0</v>
      </c>
      <c r="AB26">
        <v>0</v>
      </c>
      <c r="AC26">
        <v>0</v>
      </c>
      <c r="AD26">
        <v>1053.04</v>
      </c>
      <c r="AE26">
        <v>0</v>
      </c>
      <c r="AF26">
        <v>0</v>
      </c>
      <c r="AG26">
        <v>0</v>
      </c>
      <c r="AH26">
        <v>1053.04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0.97</v>
      </c>
      <c r="AU26" t="s">
        <v>25</v>
      </c>
      <c r="AV26">
        <v>1</v>
      </c>
      <c r="AW26">
        <v>2</v>
      </c>
      <c r="AX26">
        <v>415544799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1021.4487999999999</v>
      </c>
      <c r="BN26">
        <v>0.97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817.15904</v>
      </c>
      <c r="BU26">
        <v>0.77600000000000002</v>
      </c>
      <c r="BV26">
        <v>0</v>
      </c>
      <c r="BW26">
        <v>1</v>
      </c>
      <c r="CU26">
        <f>ROUND(AT26*Source!I110*AH26*AL26,2)</f>
        <v>10214.49</v>
      </c>
      <c r="CV26">
        <f>ROUND(Y26*Source!I110,7)</f>
        <v>7.76</v>
      </c>
      <c r="CW26">
        <v>0</v>
      </c>
      <c r="CX26">
        <f>ROUND(Y26*Source!I110,7)</f>
        <v>7.76</v>
      </c>
      <c r="CY26">
        <f t="shared" si="1"/>
        <v>1053.04</v>
      </c>
      <c r="CZ26">
        <f t="shared" si="2"/>
        <v>1053.04</v>
      </c>
      <c r="DA26">
        <f t="shared" si="3"/>
        <v>1</v>
      </c>
      <c r="DB26">
        <f t="shared" si="4"/>
        <v>817.16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8171.59</v>
      </c>
      <c r="DJ26">
        <f t="shared" si="10"/>
        <v>8171.59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ROW(Source!A111)</f>
        <v>111</v>
      </c>
      <c r="B27">
        <v>415143011</v>
      </c>
      <c r="C27">
        <v>415544800</v>
      </c>
      <c r="D27">
        <v>397142408</v>
      </c>
      <c r="E27">
        <v>116</v>
      </c>
      <c r="F27">
        <v>1</v>
      </c>
      <c r="G27">
        <v>1</v>
      </c>
      <c r="H27">
        <v>1</v>
      </c>
      <c r="I27" t="s">
        <v>279</v>
      </c>
      <c r="J27" t="s">
        <v>3</v>
      </c>
      <c r="K27" t="s">
        <v>280</v>
      </c>
      <c r="L27">
        <v>1369</v>
      </c>
      <c r="N27">
        <v>1013</v>
      </c>
      <c r="O27" t="s">
        <v>276</v>
      </c>
      <c r="P27" t="s">
        <v>276</v>
      </c>
      <c r="Q27">
        <v>1</v>
      </c>
      <c r="W27">
        <v>0</v>
      </c>
      <c r="X27">
        <v>286205319</v>
      </c>
      <c r="Y27">
        <f t="shared" si="0"/>
        <v>0.128</v>
      </c>
      <c r="AA27">
        <v>0</v>
      </c>
      <c r="AB27">
        <v>0</v>
      </c>
      <c r="AC27">
        <v>0</v>
      </c>
      <c r="AD27">
        <v>1076.98</v>
      </c>
      <c r="AE27">
        <v>0</v>
      </c>
      <c r="AF27">
        <v>0</v>
      </c>
      <c r="AG27">
        <v>0</v>
      </c>
      <c r="AH27">
        <v>1076.98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0.16</v>
      </c>
      <c r="AU27" t="s">
        <v>25</v>
      </c>
      <c r="AV27">
        <v>1</v>
      </c>
      <c r="AW27">
        <v>2</v>
      </c>
      <c r="AX27">
        <v>415544803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172.3168</v>
      </c>
      <c r="BN27">
        <v>0.16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137.85344000000001</v>
      </c>
      <c r="BU27">
        <v>0.128</v>
      </c>
      <c r="BV27">
        <v>0</v>
      </c>
      <c r="BW27">
        <v>1</v>
      </c>
      <c r="CU27">
        <f>ROUND(AT27*Source!I111*AH27*AL27,2)</f>
        <v>3101.7</v>
      </c>
      <c r="CV27">
        <f>ROUND(Y27*Source!I111,7)</f>
        <v>2.3039999999999998</v>
      </c>
      <c r="CW27">
        <v>0</v>
      </c>
      <c r="CX27">
        <f>ROUND(Y27*Source!I111,7)</f>
        <v>2.3039999999999998</v>
      </c>
      <c r="CY27">
        <f t="shared" si="1"/>
        <v>1076.98</v>
      </c>
      <c r="CZ27">
        <f t="shared" si="2"/>
        <v>1076.98</v>
      </c>
      <c r="DA27">
        <f t="shared" si="3"/>
        <v>1</v>
      </c>
      <c r="DB27">
        <f t="shared" si="4"/>
        <v>137.86000000000001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2481.36</v>
      </c>
      <c r="DJ27">
        <f t="shared" si="10"/>
        <v>2481.36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ROW(Source!A111)</f>
        <v>111</v>
      </c>
      <c r="B28">
        <v>415143011</v>
      </c>
      <c r="C28">
        <v>415544800</v>
      </c>
      <c r="D28">
        <v>397142432</v>
      </c>
      <c r="E28">
        <v>116</v>
      </c>
      <c r="F28">
        <v>1</v>
      </c>
      <c r="G28">
        <v>1</v>
      </c>
      <c r="H28">
        <v>1</v>
      </c>
      <c r="I28" t="s">
        <v>277</v>
      </c>
      <c r="J28" t="s">
        <v>3</v>
      </c>
      <c r="K28" t="s">
        <v>278</v>
      </c>
      <c r="L28">
        <v>1369</v>
      </c>
      <c r="N28">
        <v>1013</v>
      </c>
      <c r="O28" t="s">
        <v>276</v>
      </c>
      <c r="P28" t="s">
        <v>276</v>
      </c>
      <c r="Q28">
        <v>1</v>
      </c>
      <c r="W28">
        <v>0</v>
      </c>
      <c r="X28">
        <v>126826561</v>
      </c>
      <c r="Y28">
        <f t="shared" si="0"/>
        <v>0.128</v>
      </c>
      <c r="AA28">
        <v>0</v>
      </c>
      <c r="AB28">
        <v>0</v>
      </c>
      <c r="AC28">
        <v>0</v>
      </c>
      <c r="AD28">
        <v>1053.04</v>
      </c>
      <c r="AE28">
        <v>0</v>
      </c>
      <c r="AF28">
        <v>0</v>
      </c>
      <c r="AG28">
        <v>0</v>
      </c>
      <c r="AH28">
        <v>1053.04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0.16</v>
      </c>
      <c r="AU28" t="s">
        <v>25</v>
      </c>
      <c r="AV28">
        <v>1</v>
      </c>
      <c r="AW28">
        <v>2</v>
      </c>
      <c r="AX28">
        <v>415544804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168.4864</v>
      </c>
      <c r="BN28">
        <v>0.16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134.78912</v>
      </c>
      <c r="BU28">
        <v>0.128</v>
      </c>
      <c r="BV28">
        <v>0</v>
      </c>
      <c r="BW28">
        <v>1</v>
      </c>
      <c r="CU28">
        <f>ROUND(AT28*Source!I111*AH28*AL28,2)</f>
        <v>3032.76</v>
      </c>
      <c r="CV28">
        <f>ROUND(Y28*Source!I111,7)</f>
        <v>2.3039999999999998</v>
      </c>
      <c r="CW28">
        <v>0</v>
      </c>
      <c r="CX28">
        <f>ROUND(Y28*Source!I111,7)</f>
        <v>2.3039999999999998</v>
      </c>
      <c r="CY28">
        <f t="shared" si="1"/>
        <v>1053.04</v>
      </c>
      <c r="CZ28">
        <f t="shared" si="2"/>
        <v>1053.04</v>
      </c>
      <c r="DA28">
        <f t="shared" si="3"/>
        <v>1</v>
      </c>
      <c r="DB28">
        <f t="shared" si="4"/>
        <v>134.79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2426.1999999999998</v>
      </c>
      <c r="DJ28">
        <f t="shared" si="10"/>
        <v>2426.1999999999998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ROW(Source!A112)</f>
        <v>112</v>
      </c>
      <c r="B29">
        <v>415143011</v>
      </c>
      <c r="C29">
        <v>415544805</v>
      </c>
      <c r="D29">
        <v>397142408</v>
      </c>
      <c r="E29">
        <v>116</v>
      </c>
      <c r="F29">
        <v>1</v>
      </c>
      <c r="G29">
        <v>1</v>
      </c>
      <c r="H29">
        <v>1</v>
      </c>
      <c r="I29" t="s">
        <v>279</v>
      </c>
      <c r="J29" t="s">
        <v>3</v>
      </c>
      <c r="K29" t="s">
        <v>280</v>
      </c>
      <c r="L29">
        <v>1369</v>
      </c>
      <c r="N29">
        <v>1013</v>
      </c>
      <c r="O29" t="s">
        <v>276</v>
      </c>
      <c r="P29" t="s">
        <v>276</v>
      </c>
      <c r="Q29">
        <v>1</v>
      </c>
      <c r="W29">
        <v>0</v>
      </c>
      <c r="X29">
        <v>286205319</v>
      </c>
      <c r="Y29">
        <f t="shared" si="0"/>
        <v>0.32800000000000001</v>
      </c>
      <c r="AA29">
        <v>0</v>
      </c>
      <c r="AB29">
        <v>0</v>
      </c>
      <c r="AC29">
        <v>0</v>
      </c>
      <c r="AD29">
        <v>1076.98</v>
      </c>
      <c r="AE29">
        <v>0</v>
      </c>
      <c r="AF29">
        <v>0</v>
      </c>
      <c r="AG29">
        <v>0</v>
      </c>
      <c r="AH29">
        <v>1076.98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0.41</v>
      </c>
      <c r="AU29" t="s">
        <v>25</v>
      </c>
      <c r="AV29">
        <v>1</v>
      </c>
      <c r="AW29">
        <v>2</v>
      </c>
      <c r="AX29">
        <v>415544808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441.56180000000001</v>
      </c>
      <c r="BN29">
        <v>0.41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353.24943999999999</v>
      </c>
      <c r="BU29">
        <v>0.32800000000000001</v>
      </c>
      <c r="BV29">
        <v>0</v>
      </c>
      <c r="BW29">
        <v>1</v>
      </c>
      <c r="CU29">
        <f>ROUND(AT29*Source!I112*AH29*AL29,2)</f>
        <v>3974.06</v>
      </c>
      <c r="CV29">
        <f>ROUND(Y29*Source!I112,7)</f>
        <v>2.952</v>
      </c>
      <c r="CW29">
        <v>0</v>
      </c>
      <c r="CX29">
        <f>ROUND(Y29*Source!I112,7)</f>
        <v>2.952</v>
      </c>
      <c r="CY29">
        <f t="shared" si="1"/>
        <v>1076.98</v>
      </c>
      <c r="CZ29">
        <f t="shared" si="2"/>
        <v>1076.98</v>
      </c>
      <c r="DA29">
        <f t="shared" si="3"/>
        <v>1</v>
      </c>
      <c r="DB29">
        <f t="shared" si="4"/>
        <v>353.25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3179.24</v>
      </c>
      <c r="DJ29">
        <f t="shared" si="10"/>
        <v>3179.24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ROW(Source!A112)</f>
        <v>112</v>
      </c>
      <c r="B30">
        <v>415143011</v>
      </c>
      <c r="C30">
        <v>415544805</v>
      </c>
      <c r="D30">
        <v>397142432</v>
      </c>
      <c r="E30">
        <v>116</v>
      </c>
      <c r="F30">
        <v>1</v>
      </c>
      <c r="G30">
        <v>1</v>
      </c>
      <c r="H30">
        <v>1</v>
      </c>
      <c r="I30" t="s">
        <v>277</v>
      </c>
      <c r="J30" t="s">
        <v>3</v>
      </c>
      <c r="K30" t="s">
        <v>278</v>
      </c>
      <c r="L30">
        <v>1369</v>
      </c>
      <c r="N30">
        <v>1013</v>
      </c>
      <c r="O30" t="s">
        <v>276</v>
      </c>
      <c r="P30" t="s">
        <v>276</v>
      </c>
      <c r="Q30">
        <v>1</v>
      </c>
      <c r="W30">
        <v>0</v>
      </c>
      <c r="X30">
        <v>126826561</v>
      </c>
      <c r="Y30">
        <f t="shared" si="0"/>
        <v>0.32800000000000001</v>
      </c>
      <c r="AA30">
        <v>0</v>
      </c>
      <c r="AB30">
        <v>0</v>
      </c>
      <c r="AC30">
        <v>0</v>
      </c>
      <c r="AD30">
        <v>1053.04</v>
      </c>
      <c r="AE30">
        <v>0</v>
      </c>
      <c r="AF30">
        <v>0</v>
      </c>
      <c r="AG30">
        <v>0</v>
      </c>
      <c r="AH30">
        <v>1053.04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25</v>
      </c>
      <c r="AV30">
        <v>1</v>
      </c>
      <c r="AW30">
        <v>2</v>
      </c>
      <c r="AX30">
        <v>415544809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431.74639999999994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345.39712000000003</v>
      </c>
      <c r="BU30">
        <v>0.32800000000000001</v>
      </c>
      <c r="BV30">
        <v>0</v>
      </c>
      <c r="BW30">
        <v>1</v>
      </c>
      <c r="CU30">
        <f>ROUND(AT30*Source!I112*AH30*AL30,2)</f>
        <v>3885.72</v>
      </c>
      <c r="CV30">
        <f>ROUND(Y30*Source!I112,7)</f>
        <v>2.952</v>
      </c>
      <c r="CW30">
        <v>0</v>
      </c>
      <c r="CX30">
        <f>ROUND(Y30*Source!I112,7)</f>
        <v>2.952</v>
      </c>
      <c r="CY30">
        <f t="shared" si="1"/>
        <v>1053.04</v>
      </c>
      <c r="CZ30">
        <f t="shared" si="2"/>
        <v>1053.04</v>
      </c>
      <c r="DA30">
        <f t="shared" si="3"/>
        <v>1</v>
      </c>
      <c r="DB30">
        <f t="shared" si="4"/>
        <v>345.4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3108.57</v>
      </c>
      <c r="DJ30">
        <f t="shared" si="10"/>
        <v>3108.57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ROW(Source!A113)</f>
        <v>113</v>
      </c>
      <c r="B31">
        <v>415143011</v>
      </c>
      <c r="C31">
        <v>415544810</v>
      </c>
      <c r="D31">
        <v>397142426</v>
      </c>
      <c r="E31">
        <v>116</v>
      </c>
      <c r="F31">
        <v>1</v>
      </c>
      <c r="G31">
        <v>1</v>
      </c>
      <c r="H31">
        <v>1</v>
      </c>
      <c r="I31" t="s">
        <v>285</v>
      </c>
      <c r="J31" t="s">
        <v>3</v>
      </c>
      <c r="K31" t="s">
        <v>286</v>
      </c>
      <c r="L31">
        <v>1369</v>
      </c>
      <c r="N31">
        <v>1013</v>
      </c>
      <c r="O31" t="s">
        <v>276</v>
      </c>
      <c r="P31" t="s">
        <v>276</v>
      </c>
      <c r="Q31">
        <v>1</v>
      </c>
      <c r="W31">
        <v>0</v>
      </c>
      <c r="X31">
        <v>-66267284</v>
      </c>
      <c r="Y31">
        <f t="shared" si="0"/>
        <v>0.64000000000000012</v>
      </c>
      <c r="AA31">
        <v>0</v>
      </c>
      <c r="AB31">
        <v>0</v>
      </c>
      <c r="AC31">
        <v>0</v>
      </c>
      <c r="AD31">
        <v>1286.3900000000001</v>
      </c>
      <c r="AE31">
        <v>0</v>
      </c>
      <c r="AF31">
        <v>0</v>
      </c>
      <c r="AG31">
        <v>0</v>
      </c>
      <c r="AH31">
        <v>1286.3900000000001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0.8</v>
      </c>
      <c r="AU31" t="s">
        <v>25</v>
      </c>
      <c r="AV31">
        <v>1</v>
      </c>
      <c r="AW31">
        <v>2</v>
      </c>
      <c r="AX31">
        <v>415544814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1029.1120000000001</v>
      </c>
      <c r="BN31">
        <v>0.8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823.28960000000018</v>
      </c>
      <c r="BU31">
        <v>0.64000000000000012</v>
      </c>
      <c r="BV31">
        <v>0</v>
      </c>
      <c r="BW31">
        <v>1</v>
      </c>
      <c r="CU31">
        <f>ROUND(AT31*Source!I113*AH31*AL31,2)</f>
        <v>1029.1099999999999</v>
      </c>
      <c r="CV31">
        <f>ROUND(Y31*Source!I113,7)</f>
        <v>0.64</v>
      </c>
      <c r="CW31">
        <v>0</v>
      </c>
      <c r="CX31">
        <f>ROUND(Y31*Source!I113,7)</f>
        <v>0.64</v>
      </c>
      <c r="CY31">
        <f t="shared" si="1"/>
        <v>1286.3900000000001</v>
      </c>
      <c r="CZ31">
        <f t="shared" si="2"/>
        <v>1286.3900000000001</v>
      </c>
      <c r="DA31">
        <f t="shared" si="3"/>
        <v>1</v>
      </c>
      <c r="DB31">
        <f t="shared" si="4"/>
        <v>823.29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823.29</v>
      </c>
      <c r="DJ31">
        <f t="shared" si="10"/>
        <v>823.29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ROW(Source!A113)</f>
        <v>113</v>
      </c>
      <c r="B32">
        <v>415143011</v>
      </c>
      <c r="C32">
        <v>415544810</v>
      </c>
      <c r="D32">
        <v>397142430</v>
      </c>
      <c r="E32">
        <v>116</v>
      </c>
      <c r="F32">
        <v>1</v>
      </c>
      <c r="G32">
        <v>1</v>
      </c>
      <c r="H32">
        <v>1</v>
      </c>
      <c r="I32" t="s">
        <v>287</v>
      </c>
      <c r="J32" t="s">
        <v>3</v>
      </c>
      <c r="K32" t="s">
        <v>288</v>
      </c>
      <c r="L32">
        <v>1369</v>
      </c>
      <c r="N32">
        <v>1013</v>
      </c>
      <c r="O32" t="s">
        <v>276</v>
      </c>
      <c r="P32" t="s">
        <v>276</v>
      </c>
      <c r="Q32">
        <v>1</v>
      </c>
      <c r="W32">
        <v>0</v>
      </c>
      <c r="X32">
        <v>-2140504649</v>
      </c>
      <c r="Y32">
        <f t="shared" si="0"/>
        <v>0.53600000000000003</v>
      </c>
      <c r="AA32">
        <v>0</v>
      </c>
      <c r="AB32">
        <v>0</v>
      </c>
      <c r="AC32">
        <v>0</v>
      </c>
      <c r="AD32">
        <v>1172.71</v>
      </c>
      <c r="AE32">
        <v>0</v>
      </c>
      <c r="AF32">
        <v>0</v>
      </c>
      <c r="AG32">
        <v>0</v>
      </c>
      <c r="AH32">
        <v>1172.71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0.67</v>
      </c>
      <c r="AU32" t="s">
        <v>25</v>
      </c>
      <c r="AV32">
        <v>1</v>
      </c>
      <c r="AW32">
        <v>2</v>
      </c>
      <c r="AX32">
        <v>415544815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785.71570000000008</v>
      </c>
      <c r="BN32">
        <v>0.67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628.57256000000007</v>
      </c>
      <c r="BU32">
        <v>0.53600000000000003</v>
      </c>
      <c r="BV32">
        <v>0</v>
      </c>
      <c r="BW32">
        <v>1</v>
      </c>
      <c r="CU32">
        <f>ROUND(AT32*Source!I113*AH32*AL32,2)</f>
        <v>785.72</v>
      </c>
      <c r="CV32">
        <f>ROUND(Y32*Source!I113,7)</f>
        <v>0.53600000000000003</v>
      </c>
      <c r="CW32">
        <v>0</v>
      </c>
      <c r="CX32">
        <f>ROUND(Y32*Source!I113,7)</f>
        <v>0.53600000000000003</v>
      </c>
      <c r="CY32">
        <f t="shared" si="1"/>
        <v>1172.71</v>
      </c>
      <c r="CZ32">
        <f t="shared" si="2"/>
        <v>1172.71</v>
      </c>
      <c r="DA32">
        <f t="shared" si="3"/>
        <v>1</v>
      </c>
      <c r="DB32">
        <f t="shared" si="4"/>
        <v>628.58000000000004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628.57000000000005</v>
      </c>
      <c r="DJ32">
        <f t="shared" si="10"/>
        <v>628.57000000000005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ROW(Source!A113)</f>
        <v>113</v>
      </c>
      <c r="B33">
        <v>415143011</v>
      </c>
      <c r="C33">
        <v>415544810</v>
      </c>
      <c r="D33">
        <v>397142434</v>
      </c>
      <c r="E33">
        <v>116</v>
      </c>
      <c r="F33">
        <v>1</v>
      </c>
      <c r="G33">
        <v>1</v>
      </c>
      <c r="H33">
        <v>1</v>
      </c>
      <c r="I33" t="s">
        <v>289</v>
      </c>
      <c r="J33" t="s">
        <v>3</v>
      </c>
      <c r="K33" t="s">
        <v>290</v>
      </c>
      <c r="L33">
        <v>1369</v>
      </c>
      <c r="N33">
        <v>1013</v>
      </c>
      <c r="O33" t="s">
        <v>276</v>
      </c>
      <c r="P33" t="s">
        <v>276</v>
      </c>
      <c r="Q33">
        <v>1</v>
      </c>
      <c r="W33">
        <v>0</v>
      </c>
      <c r="X33">
        <v>1117864519</v>
      </c>
      <c r="Y33">
        <f t="shared" ref="Y33:Y61" si="11">(AT33*ROUND(0.8,7))</f>
        <v>0.81600000000000006</v>
      </c>
      <c r="AA33">
        <v>0</v>
      </c>
      <c r="AB33">
        <v>0</v>
      </c>
      <c r="AC33">
        <v>0</v>
      </c>
      <c r="AD33">
        <v>1406.05</v>
      </c>
      <c r="AE33">
        <v>0</v>
      </c>
      <c r="AF33">
        <v>0</v>
      </c>
      <c r="AG33">
        <v>0</v>
      </c>
      <c r="AH33">
        <v>1406.05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1.02</v>
      </c>
      <c r="AU33" t="s">
        <v>25</v>
      </c>
      <c r="AV33">
        <v>1</v>
      </c>
      <c r="AW33">
        <v>2</v>
      </c>
      <c r="AX33">
        <v>415544816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1434.171</v>
      </c>
      <c r="BN33">
        <v>1.02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1147.3368</v>
      </c>
      <c r="BU33">
        <v>0.81600000000000006</v>
      </c>
      <c r="BV33">
        <v>0</v>
      </c>
      <c r="BW33">
        <v>1</v>
      </c>
      <c r="CU33">
        <f>ROUND(AT33*Source!I113*AH33*AL33,2)</f>
        <v>1434.17</v>
      </c>
      <c r="CV33">
        <f>ROUND(Y33*Source!I113,7)</f>
        <v>0.81599999999999995</v>
      </c>
      <c r="CW33">
        <v>0</v>
      </c>
      <c r="CX33">
        <f>ROUND(Y33*Source!I113,7)</f>
        <v>0.81599999999999995</v>
      </c>
      <c r="CY33">
        <f t="shared" ref="CY33:CY61" si="12">AD33</f>
        <v>1406.05</v>
      </c>
      <c r="CZ33">
        <f t="shared" ref="CZ33:CZ61" si="13">AH33</f>
        <v>1406.05</v>
      </c>
      <c r="DA33">
        <f t="shared" ref="DA33:DA61" si="14">AL33</f>
        <v>1</v>
      </c>
      <c r="DB33">
        <f t="shared" ref="DB33:DB61" si="15">ROUND((ROUND(AT33*CZ33,2)*ROUND(0.8,7)),2)</f>
        <v>1147.3399999999999</v>
      </c>
      <c r="DC33">
        <f t="shared" ref="DC33:DC61" si="16">ROUND((ROUND(AT33*AG33,2)*ROUND(0.8,7)),2)</f>
        <v>0</v>
      </c>
      <c r="DD33" t="s">
        <v>3</v>
      </c>
      <c r="DE33" t="s">
        <v>3</v>
      </c>
      <c r="DF33">
        <f t="shared" ref="DF33:DF61" si="17">ROUND(ROUND(AE33,2)*CX33,2)</f>
        <v>0</v>
      </c>
      <c r="DG33">
        <f t="shared" ref="DG33:DG61" si="18">ROUND(ROUND(AF33,2)*CX33,2)</f>
        <v>0</v>
      </c>
      <c r="DH33">
        <f t="shared" ref="DH33:DH61" si="19">ROUND(ROUND(AG33,2)*CX33,2)</f>
        <v>0</v>
      </c>
      <c r="DI33">
        <f t="shared" ref="DI33:DI61" si="20">ROUND(ROUND(AH33,2)*CX33,2)</f>
        <v>1147.3399999999999</v>
      </c>
      <c r="DJ33">
        <f t="shared" ref="DJ33:DJ61" si="21">DI33</f>
        <v>1147.3399999999999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ROW(Source!A114)</f>
        <v>114</v>
      </c>
      <c r="B34">
        <v>415143011</v>
      </c>
      <c r="C34">
        <v>415544817</v>
      </c>
      <c r="D34">
        <v>397142418</v>
      </c>
      <c r="E34">
        <v>116</v>
      </c>
      <c r="F34">
        <v>1</v>
      </c>
      <c r="G34">
        <v>1</v>
      </c>
      <c r="H34">
        <v>1</v>
      </c>
      <c r="I34" t="s">
        <v>291</v>
      </c>
      <c r="J34" t="s">
        <v>3</v>
      </c>
      <c r="K34" t="s">
        <v>292</v>
      </c>
      <c r="L34">
        <v>1369</v>
      </c>
      <c r="N34">
        <v>1013</v>
      </c>
      <c r="O34" t="s">
        <v>276</v>
      </c>
      <c r="P34" t="s">
        <v>276</v>
      </c>
      <c r="Q34">
        <v>1</v>
      </c>
      <c r="W34">
        <v>0</v>
      </c>
      <c r="X34">
        <v>914469070</v>
      </c>
      <c r="Y34">
        <f t="shared" si="11"/>
        <v>38.480000000000004</v>
      </c>
      <c r="AA34">
        <v>0</v>
      </c>
      <c r="AB34">
        <v>0</v>
      </c>
      <c r="AC34">
        <v>0</v>
      </c>
      <c r="AD34">
        <v>849.61</v>
      </c>
      <c r="AE34">
        <v>0</v>
      </c>
      <c r="AF34">
        <v>0</v>
      </c>
      <c r="AG34">
        <v>0</v>
      </c>
      <c r="AH34">
        <v>849.61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48.1</v>
      </c>
      <c r="AU34" t="s">
        <v>25</v>
      </c>
      <c r="AV34">
        <v>1</v>
      </c>
      <c r="AW34">
        <v>2</v>
      </c>
      <c r="AX34">
        <v>415544823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40866.241000000002</v>
      </c>
      <c r="BN34">
        <v>48.1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32692.992800000004</v>
      </c>
      <c r="BU34">
        <v>38.480000000000004</v>
      </c>
      <c r="BV34">
        <v>0</v>
      </c>
      <c r="BW34">
        <v>1</v>
      </c>
      <c r="CU34">
        <f>ROUND(AT34*Source!I114*AH34*AL34,2)</f>
        <v>40866.239999999998</v>
      </c>
      <c r="CV34">
        <f>ROUND(Y34*Source!I114,7)</f>
        <v>38.479999999999997</v>
      </c>
      <c r="CW34">
        <v>0</v>
      </c>
      <c r="CX34">
        <f>ROUND(Y34*Source!I114,7)</f>
        <v>38.479999999999997</v>
      </c>
      <c r="CY34">
        <f t="shared" si="12"/>
        <v>849.61</v>
      </c>
      <c r="CZ34">
        <f t="shared" si="13"/>
        <v>849.61</v>
      </c>
      <c r="DA34">
        <f t="shared" si="14"/>
        <v>1</v>
      </c>
      <c r="DB34">
        <f t="shared" si="15"/>
        <v>32692.99</v>
      </c>
      <c r="DC34">
        <f t="shared" si="16"/>
        <v>0</v>
      </c>
      <c r="DD34" t="s">
        <v>3</v>
      </c>
      <c r="DE34" t="s">
        <v>3</v>
      </c>
      <c r="DF34">
        <f t="shared" si="17"/>
        <v>0</v>
      </c>
      <c r="DG34">
        <f t="shared" si="18"/>
        <v>0</v>
      </c>
      <c r="DH34">
        <f t="shared" si="19"/>
        <v>0</v>
      </c>
      <c r="DI34">
        <f t="shared" si="20"/>
        <v>32692.99</v>
      </c>
      <c r="DJ34">
        <f t="shared" si="21"/>
        <v>32692.99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ROW(Source!A114)</f>
        <v>114</v>
      </c>
      <c r="B35">
        <v>415143011</v>
      </c>
      <c r="C35">
        <v>415544817</v>
      </c>
      <c r="D35">
        <v>397142426</v>
      </c>
      <c r="E35">
        <v>116</v>
      </c>
      <c r="F35">
        <v>1</v>
      </c>
      <c r="G35">
        <v>1</v>
      </c>
      <c r="H35">
        <v>1</v>
      </c>
      <c r="I35" t="s">
        <v>285</v>
      </c>
      <c r="J35" t="s">
        <v>3</v>
      </c>
      <c r="K35" t="s">
        <v>286</v>
      </c>
      <c r="L35">
        <v>1369</v>
      </c>
      <c r="N35">
        <v>1013</v>
      </c>
      <c r="O35" t="s">
        <v>276</v>
      </c>
      <c r="P35" t="s">
        <v>276</v>
      </c>
      <c r="Q35">
        <v>1</v>
      </c>
      <c r="W35">
        <v>0</v>
      </c>
      <c r="X35">
        <v>-66267284</v>
      </c>
      <c r="Y35">
        <f t="shared" si="11"/>
        <v>153.92000000000002</v>
      </c>
      <c r="AA35">
        <v>0</v>
      </c>
      <c r="AB35">
        <v>0</v>
      </c>
      <c r="AC35">
        <v>0</v>
      </c>
      <c r="AD35">
        <v>1286.3900000000001</v>
      </c>
      <c r="AE35">
        <v>0</v>
      </c>
      <c r="AF35">
        <v>0</v>
      </c>
      <c r="AG35">
        <v>0</v>
      </c>
      <c r="AH35">
        <v>1286.3900000000001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192.4</v>
      </c>
      <c r="AU35" t="s">
        <v>25</v>
      </c>
      <c r="AV35">
        <v>1</v>
      </c>
      <c r="AW35">
        <v>2</v>
      </c>
      <c r="AX35">
        <v>415544824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247501.43600000002</v>
      </c>
      <c r="BN35">
        <v>192.4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198001.14880000002</v>
      </c>
      <c r="BU35">
        <v>153.92000000000002</v>
      </c>
      <c r="BV35">
        <v>0</v>
      </c>
      <c r="BW35">
        <v>1</v>
      </c>
      <c r="CU35">
        <f>ROUND(AT35*Source!I114*AH35*AL35,2)</f>
        <v>247501.44</v>
      </c>
      <c r="CV35">
        <f>ROUND(Y35*Source!I114,7)</f>
        <v>153.91999999999999</v>
      </c>
      <c r="CW35">
        <v>0</v>
      </c>
      <c r="CX35">
        <f>ROUND(Y35*Source!I114,7)</f>
        <v>153.91999999999999</v>
      </c>
      <c r="CY35">
        <f t="shared" si="12"/>
        <v>1286.3900000000001</v>
      </c>
      <c r="CZ35">
        <f t="shared" si="13"/>
        <v>1286.3900000000001</v>
      </c>
      <c r="DA35">
        <f t="shared" si="14"/>
        <v>1</v>
      </c>
      <c r="DB35">
        <f t="shared" si="15"/>
        <v>198001.15</v>
      </c>
      <c r="DC35">
        <f t="shared" si="16"/>
        <v>0</v>
      </c>
      <c r="DD35" t="s">
        <v>3</v>
      </c>
      <c r="DE35" t="s">
        <v>3</v>
      </c>
      <c r="DF35">
        <f t="shared" si="17"/>
        <v>0</v>
      </c>
      <c r="DG35">
        <f t="shared" si="18"/>
        <v>0</v>
      </c>
      <c r="DH35">
        <f t="shared" si="19"/>
        <v>0</v>
      </c>
      <c r="DI35">
        <f t="shared" si="20"/>
        <v>198001.15</v>
      </c>
      <c r="DJ35">
        <f t="shared" si="21"/>
        <v>198001.15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ROW(Source!A114)</f>
        <v>114</v>
      </c>
      <c r="B36">
        <v>415143011</v>
      </c>
      <c r="C36">
        <v>415544817</v>
      </c>
      <c r="D36">
        <v>397142430</v>
      </c>
      <c r="E36">
        <v>116</v>
      </c>
      <c r="F36">
        <v>1</v>
      </c>
      <c r="G36">
        <v>1</v>
      </c>
      <c r="H36">
        <v>1</v>
      </c>
      <c r="I36" t="s">
        <v>287</v>
      </c>
      <c r="J36" t="s">
        <v>3</v>
      </c>
      <c r="K36" t="s">
        <v>288</v>
      </c>
      <c r="L36">
        <v>1369</v>
      </c>
      <c r="N36">
        <v>1013</v>
      </c>
      <c r="O36" t="s">
        <v>276</v>
      </c>
      <c r="P36" t="s">
        <v>276</v>
      </c>
      <c r="Q36">
        <v>1</v>
      </c>
      <c r="W36">
        <v>0</v>
      </c>
      <c r="X36">
        <v>-2140504649</v>
      </c>
      <c r="Y36">
        <f t="shared" si="11"/>
        <v>346.32</v>
      </c>
      <c r="AA36">
        <v>0</v>
      </c>
      <c r="AB36">
        <v>0</v>
      </c>
      <c r="AC36">
        <v>0</v>
      </c>
      <c r="AD36">
        <v>1172.71</v>
      </c>
      <c r="AE36">
        <v>0</v>
      </c>
      <c r="AF36">
        <v>0</v>
      </c>
      <c r="AG36">
        <v>0</v>
      </c>
      <c r="AH36">
        <v>1172.71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432.9</v>
      </c>
      <c r="AU36" t="s">
        <v>25</v>
      </c>
      <c r="AV36">
        <v>1</v>
      </c>
      <c r="AW36">
        <v>2</v>
      </c>
      <c r="AX36">
        <v>415544825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507666.15899999999</v>
      </c>
      <c r="BN36">
        <v>432.9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406132.92719999998</v>
      </c>
      <c r="BU36">
        <v>346.32</v>
      </c>
      <c r="BV36">
        <v>0</v>
      </c>
      <c r="BW36">
        <v>1</v>
      </c>
      <c r="CU36">
        <f>ROUND(AT36*Source!I114*AH36*AL36,2)</f>
        <v>507666.16</v>
      </c>
      <c r="CV36">
        <f>ROUND(Y36*Source!I114,7)</f>
        <v>346.32</v>
      </c>
      <c r="CW36">
        <v>0</v>
      </c>
      <c r="CX36">
        <f>ROUND(Y36*Source!I114,7)</f>
        <v>346.32</v>
      </c>
      <c r="CY36">
        <f t="shared" si="12"/>
        <v>1172.71</v>
      </c>
      <c r="CZ36">
        <f t="shared" si="13"/>
        <v>1172.71</v>
      </c>
      <c r="DA36">
        <f t="shared" si="14"/>
        <v>1</v>
      </c>
      <c r="DB36">
        <f t="shared" si="15"/>
        <v>406132.93</v>
      </c>
      <c r="DC36">
        <f t="shared" si="16"/>
        <v>0</v>
      </c>
      <c r="DD36" t="s">
        <v>3</v>
      </c>
      <c r="DE36" t="s">
        <v>3</v>
      </c>
      <c r="DF36">
        <f t="shared" si="17"/>
        <v>0</v>
      </c>
      <c r="DG36">
        <f t="shared" si="18"/>
        <v>0</v>
      </c>
      <c r="DH36">
        <f t="shared" si="19"/>
        <v>0</v>
      </c>
      <c r="DI36">
        <f t="shared" si="20"/>
        <v>406132.93</v>
      </c>
      <c r="DJ36">
        <f t="shared" si="21"/>
        <v>406132.93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ROW(Source!A114)</f>
        <v>114</v>
      </c>
      <c r="B37">
        <v>415143011</v>
      </c>
      <c r="C37">
        <v>415544817</v>
      </c>
      <c r="D37">
        <v>397142432</v>
      </c>
      <c r="E37">
        <v>116</v>
      </c>
      <c r="F37">
        <v>1</v>
      </c>
      <c r="G37">
        <v>1</v>
      </c>
      <c r="H37">
        <v>1</v>
      </c>
      <c r="I37" t="s">
        <v>277</v>
      </c>
      <c r="J37" t="s">
        <v>3</v>
      </c>
      <c r="K37" t="s">
        <v>278</v>
      </c>
      <c r="L37">
        <v>1369</v>
      </c>
      <c r="N37">
        <v>1013</v>
      </c>
      <c r="O37" t="s">
        <v>276</v>
      </c>
      <c r="P37" t="s">
        <v>276</v>
      </c>
      <c r="Q37">
        <v>1</v>
      </c>
      <c r="W37">
        <v>0</v>
      </c>
      <c r="X37">
        <v>126826561</v>
      </c>
      <c r="Y37">
        <f t="shared" si="11"/>
        <v>153.92000000000002</v>
      </c>
      <c r="AA37">
        <v>0</v>
      </c>
      <c r="AB37">
        <v>0</v>
      </c>
      <c r="AC37">
        <v>0</v>
      </c>
      <c r="AD37">
        <v>1053.04</v>
      </c>
      <c r="AE37">
        <v>0</v>
      </c>
      <c r="AF37">
        <v>0</v>
      </c>
      <c r="AG37">
        <v>0</v>
      </c>
      <c r="AH37">
        <v>1053.04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192.4</v>
      </c>
      <c r="AU37" t="s">
        <v>25</v>
      </c>
      <c r="AV37">
        <v>1</v>
      </c>
      <c r="AW37">
        <v>2</v>
      </c>
      <c r="AX37">
        <v>415544826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202604.89600000001</v>
      </c>
      <c r="BN37">
        <v>192.4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162083.91680000001</v>
      </c>
      <c r="BU37">
        <v>153.92000000000002</v>
      </c>
      <c r="BV37">
        <v>0</v>
      </c>
      <c r="BW37">
        <v>1</v>
      </c>
      <c r="CU37">
        <f>ROUND(AT37*Source!I114*AH37*AL37,2)</f>
        <v>202604.9</v>
      </c>
      <c r="CV37">
        <f>ROUND(Y37*Source!I114,7)</f>
        <v>153.91999999999999</v>
      </c>
      <c r="CW37">
        <v>0</v>
      </c>
      <c r="CX37">
        <f>ROUND(Y37*Source!I114,7)</f>
        <v>153.91999999999999</v>
      </c>
      <c r="CY37">
        <f t="shared" si="12"/>
        <v>1053.04</v>
      </c>
      <c r="CZ37">
        <f t="shared" si="13"/>
        <v>1053.04</v>
      </c>
      <c r="DA37">
        <f t="shared" si="14"/>
        <v>1</v>
      </c>
      <c r="DB37">
        <f t="shared" si="15"/>
        <v>162083.92000000001</v>
      </c>
      <c r="DC37">
        <f t="shared" si="16"/>
        <v>0</v>
      </c>
      <c r="DD37" t="s">
        <v>3</v>
      </c>
      <c r="DE37" t="s">
        <v>3</v>
      </c>
      <c r="DF37">
        <f t="shared" si="17"/>
        <v>0</v>
      </c>
      <c r="DG37">
        <f t="shared" si="18"/>
        <v>0</v>
      </c>
      <c r="DH37">
        <f t="shared" si="19"/>
        <v>0</v>
      </c>
      <c r="DI37">
        <f t="shared" si="20"/>
        <v>162083.92000000001</v>
      </c>
      <c r="DJ37">
        <f t="shared" si="21"/>
        <v>162083.92000000001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ROW(Source!A114)</f>
        <v>114</v>
      </c>
      <c r="B38">
        <v>415143011</v>
      </c>
      <c r="C38">
        <v>415544817</v>
      </c>
      <c r="D38">
        <v>397142434</v>
      </c>
      <c r="E38">
        <v>116</v>
      </c>
      <c r="F38">
        <v>1</v>
      </c>
      <c r="G38">
        <v>1</v>
      </c>
      <c r="H38">
        <v>1</v>
      </c>
      <c r="I38" t="s">
        <v>289</v>
      </c>
      <c r="J38" t="s">
        <v>3</v>
      </c>
      <c r="K38" t="s">
        <v>290</v>
      </c>
      <c r="L38">
        <v>1369</v>
      </c>
      <c r="N38">
        <v>1013</v>
      </c>
      <c r="O38" t="s">
        <v>276</v>
      </c>
      <c r="P38" t="s">
        <v>276</v>
      </c>
      <c r="Q38">
        <v>1</v>
      </c>
      <c r="W38">
        <v>0</v>
      </c>
      <c r="X38">
        <v>1117864519</v>
      </c>
      <c r="Y38">
        <f t="shared" si="11"/>
        <v>76.960000000000008</v>
      </c>
      <c r="AA38">
        <v>0</v>
      </c>
      <c r="AB38">
        <v>0</v>
      </c>
      <c r="AC38">
        <v>0</v>
      </c>
      <c r="AD38">
        <v>1406.05</v>
      </c>
      <c r="AE38">
        <v>0</v>
      </c>
      <c r="AF38">
        <v>0</v>
      </c>
      <c r="AG38">
        <v>0</v>
      </c>
      <c r="AH38">
        <v>1406.05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96.2</v>
      </c>
      <c r="AU38" t="s">
        <v>25</v>
      </c>
      <c r="AV38">
        <v>1</v>
      </c>
      <c r="AW38">
        <v>2</v>
      </c>
      <c r="AX38">
        <v>415544827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135262.01</v>
      </c>
      <c r="BN38">
        <v>96.2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108209.60800000001</v>
      </c>
      <c r="BU38">
        <v>76.960000000000008</v>
      </c>
      <c r="BV38">
        <v>0</v>
      </c>
      <c r="BW38">
        <v>1</v>
      </c>
      <c r="CU38">
        <f>ROUND(AT38*Source!I114*AH38*AL38,2)</f>
        <v>135262.01</v>
      </c>
      <c r="CV38">
        <f>ROUND(Y38*Source!I114,7)</f>
        <v>76.959999999999994</v>
      </c>
      <c r="CW38">
        <v>0</v>
      </c>
      <c r="CX38">
        <f>ROUND(Y38*Source!I114,7)</f>
        <v>76.959999999999994</v>
      </c>
      <c r="CY38">
        <f t="shared" si="12"/>
        <v>1406.05</v>
      </c>
      <c r="CZ38">
        <f t="shared" si="13"/>
        <v>1406.05</v>
      </c>
      <c r="DA38">
        <f t="shared" si="14"/>
        <v>1</v>
      </c>
      <c r="DB38">
        <f t="shared" si="15"/>
        <v>108209.61</v>
      </c>
      <c r="DC38">
        <f t="shared" si="16"/>
        <v>0</v>
      </c>
      <c r="DD38" t="s">
        <v>3</v>
      </c>
      <c r="DE38" t="s">
        <v>3</v>
      </c>
      <c r="DF38">
        <f t="shared" si="17"/>
        <v>0</v>
      </c>
      <c r="DG38">
        <f t="shared" si="18"/>
        <v>0</v>
      </c>
      <c r="DH38">
        <f t="shared" si="19"/>
        <v>0</v>
      </c>
      <c r="DI38">
        <f t="shared" si="20"/>
        <v>108209.61</v>
      </c>
      <c r="DJ38">
        <f t="shared" si="21"/>
        <v>108209.61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ROW(Source!A115)</f>
        <v>115</v>
      </c>
      <c r="B39">
        <v>415143011</v>
      </c>
      <c r="C39">
        <v>415544828</v>
      </c>
      <c r="D39">
        <v>397142418</v>
      </c>
      <c r="E39">
        <v>116</v>
      </c>
      <c r="F39">
        <v>1</v>
      </c>
      <c r="G39">
        <v>1</v>
      </c>
      <c r="H39">
        <v>1</v>
      </c>
      <c r="I39" t="s">
        <v>291</v>
      </c>
      <c r="J39" t="s">
        <v>3</v>
      </c>
      <c r="K39" t="s">
        <v>292</v>
      </c>
      <c r="L39">
        <v>1369</v>
      </c>
      <c r="N39">
        <v>1013</v>
      </c>
      <c r="O39" t="s">
        <v>276</v>
      </c>
      <c r="P39" t="s">
        <v>276</v>
      </c>
      <c r="Q39">
        <v>1</v>
      </c>
      <c r="W39">
        <v>0</v>
      </c>
      <c r="X39">
        <v>914469070</v>
      </c>
      <c r="Y39">
        <f t="shared" si="11"/>
        <v>0.22200000000000003</v>
      </c>
      <c r="AA39">
        <v>0</v>
      </c>
      <c r="AB39">
        <v>0</v>
      </c>
      <c r="AC39">
        <v>0</v>
      </c>
      <c r="AD39">
        <v>849.61</v>
      </c>
      <c r="AE39">
        <v>0</v>
      </c>
      <c r="AF39">
        <v>0</v>
      </c>
      <c r="AG39">
        <v>0</v>
      </c>
      <c r="AH39">
        <v>849.61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0.27750000000000002</v>
      </c>
      <c r="AU39" t="s">
        <v>25</v>
      </c>
      <c r="AV39">
        <v>1</v>
      </c>
      <c r="AW39">
        <v>2</v>
      </c>
      <c r="AX39">
        <v>415544834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235.76677500000002</v>
      </c>
      <c r="BN39">
        <v>0.27750000000000002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188.61342000000002</v>
      </c>
      <c r="BU39">
        <v>0.22200000000000003</v>
      </c>
      <c r="BV39">
        <v>0</v>
      </c>
      <c r="BW39">
        <v>1</v>
      </c>
      <c r="CU39">
        <f>ROUND(AT39*Source!I115*AH39*AL39,2)</f>
        <v>34893.480000000003</v>
      </c>
      <c r="CV39">
        <f>ROUND(Y39*Source!I115,7)</f>
        <v>32.856000000000002</v>
      </c>
      <c r="CW39">
        <v>0</v>
      </c>
      <c r="CX39">
        <f>ROUND(Y39*Source!I115,7)</f>
        <v>32.856000000000002</v>
      </c>
      <c r="CY39">
        <f t="shared" si="12"/>
        <v>849.61</v>
      </c>
      <c r="CZ39">
        <f t="shared" si="13"/>
        <v>849.61</v>
      </c>
      <c r="DA39">
        <f t="shared" si="14"/>
        <v>1</v>
      </c>
      <c r="DB39">
        <f t="shared" si="15"/>
        <v>188.62</v>
      </c>
      <c r="DC39">
        <f t="shared" si="16"/>
        <v>0</v>
      </c>
      <c r="DD39" t="s">
        <v>3</v>
      </c>
      <c r="DE39" t="s">
        <v>3</v>
      </c>
      <c r="DF39">
        <f t="shared" si="17"/>
        <v>0</v>
      </c>
      <c r="DG39">
        <f t="shared" si="18"/>
        <v>0</v>
      </c>
      <c r="DH39">
        <f t="shared" si="19"/>
        <v>0</v>
      </c>
      <c r="DI39">
        <f t="shared" si="20"/>
        <v>27914.79</v>
      </c>
      <c r="DJ39">
        <f t="shared" si="21"/>
        <v>27914.79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ROW(Source!A115)</f>
        <v>115</v>
      </c>
      <c r="B40">
        <v>415143011</v>
      </c>
      <c r="C40">
        <v>415544828</v>
      </c>
      <c r="D40">
        <v>397142426</v>
      </c>
      <c r="E40">
        <v>116</v>
      </c>
      <c r="F40">
        <v>1</v>
      </c>
      <c r="G40">
        <v>1</v>
      </c>
      <c r="H40">
        <v>1</v>
      </c>
      <c r="I40" t="s">
        <v>285</v>
      </c>
      <c r="J40" t="s">
        <v>3</v>
      </c>
      <c r="K40" t="s">
        <v>286</v>
      </c>
      <c r="L40">
        <v>1369</v>
      </c>
      <c r="N40">
        <v>1013</v>
      </c>
      <c r="O40" t="s">
        <v>276</v>
      </c>
      <c r="P40" t="s">
        <v>276</v>
      </c>
      <c r="Q40">
        <v>1</v>
      </c>
      <c r="W40">
        <v>0</v>
      </c>
      <c r="X40">
        <v>-66267284</v>
      </c>
      <c r="Y40">
        <f t="shared" si="11"/>
        <v>0.88800000000000012</v>
      </c>
      <c r="AA40">
        <v>0</v>
      </c>
      <c r="AB40">
        <v>0</v>
      </c>
      <c r="AC40">
        <v>0</v>
      </c>
      <c r="AD40">
        <v>1286.3900000000001</v>
      </c>
      <c r="AE40">
        <v>0</v>
      </c>
      <c r="AF40">
        <v>0</v>
      </c>
      <c r="AG40">
        <v>0</v>
      </c>
      <c r="AH40">
        <v>1286.3900000000001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1.1100000000000001</v>
      </c>
      <c r="AU40" t="s">
        <v>25</v>
      </c>
      <c r="AV40">
        <v>1</v>
      </c>
      <c r="AW40">
        <v>2</v>
      </c>
      <c r="AX40">
        <v>415544835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1427.8929000000003</v>
      </c>
      <c r="BN40">
        <v>1.1100000000000001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1142.3143200000002</v>
      </c>
      <c r="BU40">
        <v>0.88800000000000012</v>
      </c>
      <c r="BV40">
        <v>0</v>
      </c>
      <c r="BW40">
        <v>1</v>
      </c>
      <c r="CU40">
        <f>ROUND(AT40*Source!I115*AH40*AL40,2)</f>
        <v>211328.15</v>
      </c>
      <c r="CV40">
        <f>ROUND(Y40*Source!I115,7)</f>
        <v>131.42400000000001</v>
      </c>
      <c r="CW40">
        <v>0</v>
      </c>
      <c r="CX40">
        <f>ROUND(Y40*Source!I115,7)</f>
        <v>131.42400000000001</v>
      </c>
      <c r="CY40">
        <f t="shared" si="12"/>
        <v>1286.3900000000001</v>
      </c>
      <c r="CZ40">
        <f t="shared" si="13"/>
        <v>1286.3900000000001</v>
      </c>
      <c r="DA40">
        <f t="shared" si="14"/>
        <v>1</v>
      </c>
      <c r="DB40">
        <f t="shared" si="15"/>
        <v>1142.31</v>
      </c>
      <c r="DC40">
        <f t="shared" si="16"/>
        <v>0</v>
      </c>
      <c r="DD40" t="s">
        <v>3</v>
      </c>
      <c r="DE40" t="s">
        <v>3</v>
      </c>
      <c r="DF40">
        <f t="shared" si="17"/>
        <v>0</v>
      </c>
      <c r="DG40">
        <f t="shared" si="18"/>
        <v>0</v>
      </c>
      <c r="DH40">
        <f t="shared" si="19"/>
        <v>0</v>
      </c>
      <c r="DI40">
        <f t="shared" si="20"/>
        <v>169062.52</v>
      </c>
      <c r="DJ40">
        <f t="shared" si="21"/>
        <v>169062.52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ROW(Source!A115)</f>
        <v>115</v>
      </c>
      <c r="B41">
        <v>415143011</v>
      </c>
      <c r="C41">
        <v>415544828</v>
      </c>
      <c r="D41">
        <v>397142430</v>
      </c>
      <c r="E41">
        <v>116</v>
      </c>
      <c r="F41">
        <v>1</v>
      </c>
      <c r="G41">
        <v>1</v>
      </c>
      <c r="H41">
        <v>1</v>
      </c>
      <c r="I41" t="s">
        <v>287</v>
      </c>
      <c r="J41" t="s">
        <v>3</v>
      </c>
      <c r="K41" t="s">
        <v>288</v>
      </c>
      <c r="L41">
        <v>1369</v>
      </c>
      <c r="N41">
        <v>1013</v>
      </c>
      <c r="O41" t="s">
        <v>276</v>
      </c>
      <c r="P41" t="s">
        <v>276</v>
      </c>
      <c r="Q41">
        <v>1</v>
      </c>
      <c r="W41">
        <v>0</v>
      </c>
      <c r="X41">
        <v>-2140504649</v>
      </c>
      <c r="Y41">
        <f t="shared" si="11"/>
        <v>1.9980000000000002</v>
      </c>
      <c r="AA41">
        <v>0</v>
      </c>
      <c r="AB41">
        <v>0</v>
      </c>
      <c r="AC41">
        <v>0</v>
      </c>
      <c r="AD41">
        <v>1172.71</v>
      </c>
      <c r="AE41">
        <v>0</v>
      </c>
      <c r="AF41">
        <v>0</v>
      </c>
      <c r="AG41">
        <v>0</v>
      </c>
      <c r="AH41">
        <v>1172.71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2.4975000000000001</v>
      </c>
      <c r="AU41" t="s">
        <v>25</v>
      </c>
      <c r="AV41">
        <v>1</v>
      </c>
      <c r="AW41">
        <v>2</v>
      </c>
      <c r="AX41">
        <v>415544836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2928.8432250000001</v>
      </c>
      <c r="BN41">
        <v>2.4975000000000001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2343.0745800000004</v>
      </c>
      <c r="BU41">
        <v>1.9980000000000002</v>
      </c>
      <c r="BV41">
        <v>0</v>
      </c>
      <c r="BW41">
        <v>1</v>
      </c>
      <c r="CU41">
        <f>ROUND(AT41*Source!I115*AH41*AL41,2)</f>
        <v>433468.8</v>
      </c>
      <c r="CV41">
        <f>ROUND(Y41*Source!I115,7)</f>
        <v>295.70400000000001</v>
      </c>
      <c r="CW41">
        <v>0</v>
      </c>
      <c r="CX41">
        <f>ROUND(Y41*Source!I115,7)</f>
        <v>295.70400000000001</v>
      </c>
      <c r="CY41">
        <f t="shared" si="12"/>
        <v>1172.71</v>
      </c>
      <c r="CZ41">
        <f t="shared" si="13"/>
        <v>1172.71</v>
      </c>
      <c r="DA41">
        <f t="shared" si="14"/>
        <v>1</v>
      </c>
      <c r="DB41">
        <f t="shared" si="15"/>
        <v>2343.0700000000002</v>
      </c>
      <c r="DC41">
        <f t="shared" si="16"/>
        <v>0</v>
      </c>
      <c r="DD41" t="s">
        <v>3</v>
      </c>
      <c r="DE41" t="s">
        <v>3</v>
      </c>
      <c r="DF41">
        <f t="shared" si="17"/>
        <v>0</v>
      </c>
      <c r="DG41">
        <f t="shared" si="18"/>
        <v>0</v>
      </c>
      <c r="DH41">
        <f t="shared" si="19"/>
        <v>0</v>
      </c>
      <c r="DI41">
        <f t="shared" si="20"/>
        <v>346775.03999999998</v>
      </c>
      <c r="DJ41">
        <f t="shared" si="21"/>
        <v>346775.03999999998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ROW(Source!A115)</f>
        <v>115</v>
      </c>
      <c r="B42">
        <v>415143011</v>
      </c>
      <c r="C42">
        <v>415544828</v>
      </c>
      <c r="D42">
        <v>397142432</v>
      </c>
      <c r="E42">
        <v>116</v>
      </c>
      <c r="F42">
        <v>1</v>
      </c>
      <c r="G42">
        <v>1</v>
      </c>
      <c r="H42">
        <v>1</v>
      </c>
      <c r="I42" t="s">
        <v>277</v>
      </c>
      <c r="J42" t="s">
        <v>3</v>
      </c>
      <c r="K42" t="s">
        <v>278</v>
      </c>
      <c r="L42">
        <v>1369</v>
      </c>
      <c r="N42">
        <v>1013</v>
      </c>
      <c r="O42" t="s">
        <v>276</v>
      </c>
      <c r="P42" t="s">
        <v>276</v>
      </c>
      <c r="Q42">
        <v>1</v>
      </c>
      <c r="W42">
        <v>0</v>
      </c>
      <c r="X42">
        <v>126826561</v>
      </c>
      <c r="Y42">
        <f t="shared" si="11"/>
        <v>0.88800000000000012</v>
      </c>
      <c r="AA42">
        <v>0</v>
      </c>
      <c r="AB42">
        <v>0</v>
      </c>
      <c r="AC42">
        <v>0</v>
      </c>
      <c r="AD42">
        <v>1053.04</v>
      </c>
      <c r="AE42">
        <v>0</v>
      </c>
      <c r="AF42">
        <v>0</v>
      </c>
      <c r="AG42">
        <v>0</v>
      </c>
      <c r="AH42">
        <v>1053.04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1.1100000000000001</v>
      </c>
      <c r="AU42" t="s">
        <v>25</v>
      </c>
      <c r="AV42">
        <v>1</v>
      </c>
      <c r="AW42">
        <v>2</v>
      </c>
      <c r="AX42">
        <v>415544837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1168.8744000000002</v>
      </c>
      <c r="BN42">
        <v>1.1100000000000001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935.0995200000001</v>
      </c>
      <c r="BU42">
        <v>0.88800000000000012</v>
      </c>
      <c r="BV42">
        <v>0</v>
      </c>
      <c r="BW42">
        <v>1</v>
      </c>
      <c r="CU42">
        <f>ROUND(AT42*Source!I115*AH42*AL42,2)</f>
        <v>172993.41</v>
      </c>
      <c r="CV42">
        <f>ROUND(Y42*Source!I115,7)</f>
        <v>131.42400000000001</v>
      </c>
      <c r="CW42">
        <v>0</v>
      </c>
      <c r="CX42">
        <f>ROUND(Y42*Source!I115,7)</f>
        <v>131.42400000000001</v>
      </c>
      <c r="CY42">
        <f t="shared" si="12"/>
        <v>1053.04</v>
      </c>
      <c r="CZ42">
        <f t="shared" si="13"/>
        <v>1053.04</v>
      </c>
      <c r="DA42">
        <f t="shared" si="14"/>
        <v>1</v>
      </c>
      <c r="DB42">
        <f t="shared" si="15"/>
        <v>935.1</v>
      </c>
      <c r="DC42">
        <f t="shared" si="16"/>
        <v>0</v>
      </c>
      <c r="DD42" t="s">
        <v>3</v>
      </c>
      <c r="DE42" t="s">
        <v>3</v>
      </c>
      <c r="DF42">
        <f t="shared" si="17"/>
        <v>0</v>
      </c>
      <c r="DG42">
        <f t="shared" si="18"/>
        <v>0</v>
      </c>
      <c r="DH42">
        <f t="shared" si="19"/>
        <v>0</v>
      </c>
      <c r="DI42">
        <f t="shared" si="20"/>
        <v>138394.73000000001</v>
      </c>
      <c r="DJ42">
        <f t="shared" si="21"/>
        <v>138394.73000000001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ROW(Source!A115)</f>
        <v>115</v>
      </c>
      <c r="B43">
        <v>415143011</v>
      </c>
      <c r="C43">
        <v>415544828</v>
      </c>
      <c r="D43">
        <v>397142434</v>
      </c>
      <c r="E43">
        <v>116</v>
      </c>
      <c r="F43">
        <v>1</v>
      </c>
      <c r="G43">
        <v>1</v>
      </c>
      <c r="H43">
        <v>1</v>
      </c>
      <c r="I43" t="s">
        <v>289</v>
      </c>
      <c r="J43" t="s">
        <v>3</v>
      </c>
      <c r="K43" t="s">
        <v>290</v>
      </c>
      <c r="L43">
        <v>1369</v>
      </c>
      <c r="N43">
        <v>1013</v>
      </c>
      <c r="O43" t="s">
        <v>276</v>
      </c>
      <c r="P43" t="s">
        <v>276</v>
      </c>
      <c r="Q43">
        <v>1</v>
      </c>
      <c r="W43">
        <v>0</v>
      </c>
      <c r="X43">
        <v>1117864519</v>
      </c>
      <c r="Y43">
        <f t="shared" si="11"/>
        <v>0.44400000000000006</v>
      </c>
      <c r="AA43">
        <v>0</v>
      </c>
      <c r="AB43">
        <v>0</v>
      </c>
      <c r="AC43">
        <v>0</v>
      </c>
      <c r="AD43">
        <v>1406.05</v>
      </c>
      <c r="AE43">
        <v>0</v>
      </c>
      <c r="AF43">
        <v>0</v>
      </c>
      <c r="AG43">
        <v>0</v>
      </c>
      <c r="AH43">
        <v>1406.05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0.55500000000000005</v>
      </c>
      <c r="AU43" t="s">
        <v>25</v>
      </c>
      <c r="AV43">
        <v>1</v>
      </c>
      <c r="AW43">
        <v>2</v>
      </c>
      <c r="AX43">
        <v>415544838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780.35775000000001</v>
      </c>
      <c r="BN43">
        <v>0.55500000000000005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624.28620000000012</v>
      </c>
      <c r="BU43">
        <v>0.44400000000000006</v>
      </c>
      <c r="BV43">
        <v>0</v>
      </c>
      <c r="BW43">
        <v>1</v>
      </c>
      <c r="CU43">
        <f>ROUND(AT43*Source!I115*AH43*AL43,2)</f>
        <v>115492.95</v>
      </c>
      <c r="CV43">
        <f>ROUND(Y43*Source!I115,7)</f>
        <v>65.712000000000003</v>
      </c>
      <c r="CW43">
        <v>0</v>
      </c>
      <c r="CX43">
        <f>ROUND(Y43*Source!I115,7)</f>
        <v>65.712000000000003</v>
      </c>
      <c r="CY43">
        <f t="shared" si="12"/>
        <v>1406.05</v>
      </c>
      <c r="CZ43">
        <f t="shared" si="13"/>
        <v>1406.05</v>
      </c>
      <c r="DA43">
        <f t="shared" si="14"/>
        <v>1</v>
      </c>
      <c r="DB43">
        <f t="shared" si="15"/>
        <v>624.29</v>
      </c>
      <c r="DC43">
        <f t="shared" si="16"/>
        <v>0</v>
      </c>
      <c r="DD43" t="s">
        <v>3</v>
      </c>
      <c r="DE43" t="s">
        <v>3</v>
      </c>
      <c r="DF43">
        <f t="shared" si="17"/>
        <v>0</v>
      </c>
      <c r="DG43">
        <f t="shared" si="18"/>
        <v>0</v>
      </c>
      <c r="DH43">
        <f t="shared" si="19"/>
        <v>0</v>
      </c>
      <c r="DI43">
        <f t="shared" si="20"/>
        <v>92394.36</v>
      </c>
      <c r="DJ43">
        <f t="shared" si="21"/>
        <v>92394.36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ROW(Source!A151)</f>
        <v>151</v>
      </c>
      <c r="B44">
        <v>415143011</v>
      </c>
      <c r="C44">
        <v>415544878</v>
      </c>
      <c r="D44">
        <v>397142426</v>
      </c>
      <c r="E44">
        <v>116</v>
      </c>
      <c r="F44">
        <v>1</v>
      </c>
      <c r="G44">
        <v>1</v>
      </c>
      <c r="H44">
        <v>1</v>
      </c>
      <c r="I44" t="s">
        <v>285</v>
      </c>
      <c r="J44" t="s">
        <v>3</v>
      </c>
      <c r="K44" t="s">
        <v>286</v>
      </c>
      <c r="L44">
        <v>1369</v>
      </c>
      <c r="N44">
        <v>1013</v>
      </c>
      <c r="O44" t="s">
        <v>276</v>
      </c>
      <c r="P44" t="s">
        <v>276</v>
      </c>
      <c r="Q44">
        <v>1</v>
      </c>
      <c r="W44">
        <v>0</v>
      </c>
      <c r="X44">
        <v>-66267284</v>
      </c>
      <c r="Y44">
        <f t="shared" si="11"/>
        <v>28.192000000000004</v>
      </c>
      <c r="AA44">
        <v>0</v>
      </c>
      <c r="AB44">
        <v>0</v>
      </c>
      <c r="AC44">
        <v>0</v>
      </c>
      <c r="AD44">
        <v>1286.3900000000001</v>
      </c>
      <c r="AE44">
        <v>0</v>
      </c>
      <c r="AF44">
        <v>0</v>
      </c>
      <c r="AG44">
        <v>0</v>
      </c>
      <c r="AH44">
        <v>1286.3900000000001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35.24</v>
      </c>
      <c r="AU44" t="s">
        <v>25</v>
      </c>
      <c r="AV44">
        <v>1</v>
      </c>
      <c r="AW44">
        <v>2</v>
      </c>
      <c r="AX44">
        <v>415544903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45332.383600000008</v>
      </c>
      <c r="BN44">
        <v>35.24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36265.90688000001</v>
      </c>
      <c r="BU44">
        <v>28.192000000000004</v>
      </c>
      <c r="BV44">
        <v>0</v>
      </c>
      <c r="BW44">
        <v>1</v>
      </c>
      <c r="CU44">
        <f>ROUND(AT44*Source!I151*AH44*AL44,2)</f>
        <v>45332.38</v>
      </c>
      <c r="CV44">
        <f>ROUND(Y44*Source!I151,7)</f>
        <v>28.192</v>
      </c>
      <c r="CW44">
        <v>0</v>
      </c>
      <c r="CX44">
        <f>ROUND(Y44*Source!I151,7)</f>
        <v>28.192</v>
      </c>
      <c r="CY44">
        <f t="shared" si="12"/>
        <v>1286.3900000000001</v>
      </c>
      <c r="CZ44">
        <f t="shared" si="13"/>
        <v>1286.3900000000001</v>
      </c>
      <c r="DA44">
        <f t="shared" si="14"/>
        <v>1</v>
      </c>
      <c r="DB44">
        <f t="shared" si="15"/>
        <v>36265.9</v>
      </c>
      <c r="DC44">
        <f t="shared" si="16"/>
        <v>0</v>
      </c>
      <c r="DD44" t="s">
        <v>3</v>
      </c>
      <c r="DE44" t="s">
        <v>3</v>
      </c>
      <c r="DF44">
        <f t="shared" si="17"/>
        <v>0</v>
      </c>
      <c r="DG44">
        <f t="shared" si="18"/>
        <v>0</v>
      </c>
      <c r="DH44">
        <f t="shared" si="19"/>
        <v>0</v>
      </c>
      <c r="DI44">
        <f t="shared" si="20"/>
        <v>36265.910000000003</v>
      </c>
      <c r="DJ44">
        <f t="shared" si="21"/>
        <v>36265.910000000003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ROW(Source!A151)</f>
        <v>151</v>
      </c>
      <c r="B45">
        <v>415143011</v>
      </c>
      <c r="C45">
        <v>415544878</v>
      </c>
      <c r="D45">
        <v>397142432</v>
      </c>
      <c r="E45">
        <v>116</v>
      </c>
      <c r="F45">
        <v>1</v>
      </c>
      <c r="G45">
        <v>1</v>
      </c>
      <c r="H45">
        <v>1</v>
      </c>
      <c r="I45" t="s">
        <v>277</v>
      </c>
      <c r="J45" t="s">
        <v>3</v>
      </c>
      <c r="K45" t="s">
        <v>278</v>
      </c>
      <c r="L45">
        <v>1369</v>
      </c>
      <c r="N45">
        <v>1013</v>
      </c>
      <c r="O45" t="s">
        <v>276</v>
      </c>
      <c r="P45" t="s">
        <v>276</v>
      </c>
      <c r="Q45">
        <v>1</v>
      </c>
      <c r="W45">
        <v>0</v>
      </c>
      <c r="X45">
        <v>126826561</v>
      </c>
      <c r="Y45">
        <f t="shared" si="11"/>
        <v>28.192000000000004</v>
      </c>
      <c r="AA45">
        <v>0</v>
      </c>
      <c r="AB45">
        <v>0</v>
      </c>
      <c r="AC45">
        <v>0</v>
      </c>
      <c r="AD45">
        <v>1053.04</v>
      </c>
      <c r="AE45">
        <v>0</v>
      </c>
      <c r="AF45">
        <v>0</v>
      </c>
      <c r="AG45">
        <v>0</v>
      </c>
      <c r="AH45">
        <v>1053.04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35.24</v>
      </c>
      <c r="AU45" t="s">
        <v>25</v>
      </c>
      <c r="AV45">
        <v>1</v>
      </c>
      <c r="AW45">
        <v>2</v>
      </c>
      <c r="AX45">
        <v>415544905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37109.1296</v>
      </c>
      <c r="BN45">
        <v>35.24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29687.303680000005</v>
      </c>
      <c r="BU45">
        <v>28.192000000000004</v>
      </c>
      <c r="BV45">
        <v>0</v>
      </c>
      <c r="BW45">
        <v>1</v>
      </c>
      <c r="CU45">
        <f>ROUND(AT45*Source!I151*AH45*AL45,2)</f>
        <v>37109.129999999997</v>
      </c>
      <c r="CV45">
        <f>ROUND(Y45*Source!I151,7)</f>
        <v>28.192</v>
      </c>
      <c r="CW45">
        <v>0</v>
      </c>
      <c r="CX45">
        <f>ROUND(Y45*Source!I151,7)</f>
        <v>28.192</v>
      </c>
      <c r="CY45">
        <f t="shared" si="12"/>
        <v>1053.04</v>
      </c>
      <c r="CZ45">
        <f t="shared" si="13"/>
        <v>1053.04</v>
      </c>
      <c r="DA45">
        <f t="shared" si="14"/>
        <v>1</v>
      </c>
      <c r="DB45">
        <f t="shared" si="15"/>
        <v>29687.3</v>
      </c>
      <c r="DC45">
        <f t="shared" si="16"/>
        <v>0</v>
      </c>
      <c r="DD45" t="s">
        <v>3</v>
      </c>
      <c r="DE45" t="s">
        <v>3</v>
      </c>
      <c r="DF45">
        <f t="shared" si="17"/>
        <v>0</v>
      </c>
      <c r="DG45">
        <f t="shared" si="18"/>
        <v>0</v>
      </c>
      <c r="DH45">
        <f t="shared" si="19"/>
        <v>0</v>
      </c>
      <c r="DI45">
        <f t="shared" si="20"/>
        <v>29687.3</v>
      </c>
      <c r="DJ45">
        <f t="shared" si="21"/>
        <v>29687.3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ROW(Source!A152)</f>
        <v>152</v>
      </c>
      <c r="B46">
        <v>415143011</v>
      </c>
      <c r="C46">
        <v>415544917</v>
      </c>
      <c r="D46">
        <v>397142406</v>
      </c>
      <c r="E46">
        <v>116</v>
      </c>
      <c r="F46">
        <v>1</v>
      </c>
      <c r="G46">
        <v>1</v>
      </c>
      <c r="H46">
        <v>1</v>
      </c>
      <c r="I46" t="s">
        <v>283</v>
      </c>
      <c r="J46" t="s">
        <v>3</v>
      </c>
      <c r="K46" t="s">
        <v>284</v>
      </c>
      <c r="L46">
        <v>1369</v>
      </c>
      <c r="N46">
        <v>1013</v>
      </c>
      <c r="O46" t="s">
        <v>276</v>
      </c>
      <c r="P46" t="s">
        <v>276</v>
      </c>
      <c r="Q46">
        <v>1</v>
      </c>
      <c r="W46">
        <v>0</v>
      </c>
      <c r="X46">
        <v>1518711480</v>
      </c>
      <c r="Y46">
        <f t="shared" si="11"/>
        <v>0.52</v>
      </c>
      <c r="AA46">
        <v>0</v>
      </c>
      <c r="AB46">
        <v>0</v>
      </c>
      <c r="AC46">
        <v>0</v>
      </c>
      <c r="AD46">
        <v>921.41</v>
      </c>
      <c r="AE46">
        <v>0</v>
      </c>
      <c r="AF46">
        <v>0</v>
      </c>
      <c r="AG46">
        <v>0</v>
      </c>
      <c r="AH46">
        <v>921.41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0.65</v>
      </c>
      <c r="AU46" t="s">
        <v>25</v>
      </c>
      <c r="AV46">
        <v>1</v>
      </c>
      <c r="AW46">
        <v>2</v>
      </c>
      <c r="AX46">
        <v>415544920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598.91650000000004</v>
      </c>
      <c r="BN46">
        <v>0.65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479.13319999999999</v>
      </c>
      <c r="BU46">
        <v>0.52</v>
      </c>
      <c r="BV46">
        <v>0</v>
      </c>
      <c r="BW46">
        <v>1</v>
      </c>
      <c r="CU46">
        <f>ROUND(AT46*Source!I152*AH46*AL46,2)</f>
        <v>171290.12</v>
      </c>
      <c r="CV46">
        <f>ROUND(Y46*Source!I152,7)</f>
        <v>148.72</v>
      </c>
      <c r="CW46">
        <v>0</v>
      </c>
      <c r="CX46">
        <f>ROUND(Y46*Source!I152,7)</f>
        <v>148.72</v>
      </c>
      <c r="CY46">
        <f t="shared" si="12"/>
        <v>921.41</v>
      </c>
      <c r="CZ46">
        <f t="shared" si="13"/>
        <v>921.41</v>
      </c>
      <c r="DA46">
        <f t="shared" si="14"/>
        <v>1</v>
      </c>
      <c r="DB46">
        <f t="shared" si="15"/>
        <v>479.14</v>
      </c>
      <c r="DC46">
        <f t="shared" si="16"/>
        <v>0</v>
      </c>
      <c r="DD46" t="s">
        <v>3</v>
      </c>
      <c r="DE46" t="s">
        <v>3</v>
      </c>
      <c r="DF46">
        <f t="shared" si="17"/>
        <v>0</v>
      </c>
      <c r="DG46">
        <f t="shared" si="18"/>
        <v>0</v>
      </c>
      <c r="DH46">
        <f t="shared" si="19"/>
        <v>0</v>
      </c>
      <c r="DI46">
        <f t="shared" si="20"/>
        <v>137032.1</v>
      </c>
      <c r="DJ46">
        <f t="shared" si="21"/>
        <v>137032.1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ROW(Source!A152)</f>
        <v>152</v>
      </c>
      <c r="B47">
        <v>415143011</v>
      </c>
      <c r="C47">
        <v>415544917</v>
      </c>
      <c r="D47">
        <v>397142432</v>
      </c>
      <c r="E47">
        <v>116</v>
      </c>
      <c r="F47">
        <v>1</v>
      </c>
      <c r="G47">
        <v>1</v>
      </c>
      <c r="H47">
        <v>1</v>
      </c>
      <c r="I47" t="s">
        <v>277</v>
      </c>
      <c r="J47" t="s">
        <v>3</v>
      </c>
      <c r="K47" t="s">
        <v>278</v>
      </c>
      <c r="L47">
        <v>1369</v>
      </c>
      <c r="N47">
        <v>1013</v>
      </c>
      <c r="O47" t="s">
        <v>276</v>
      </c>
      <c r="P47" t="s">
        <v>276</v>
      </c>
      <c r="Q47">
        <v>1</v>
      </c>
      <c r="W47">
        <v>0</v>
      </c>
      <c r="X47">
        <v>126826561</v>
      </c>
      <c r="Y47">
        <f t="shared" si="11"/>
        <v>0.77600000000000002</v>
      </c>
      <c r="AA47">
        <v>0</v>
      </c>
      <c r="AB47">
        <v>0</v>
      </c>
      <c r="AC47">
        <v>0</v>
      </c>
      <c r="AD47">
        <v>1053.04</v>
      </c>
      <c r="AE47">
        <v>0</v>
      </c>
      <c r="AF47">
        <v>0</v>
      </c>
      <c r="AG47">
        <v>0</v>
      </c>
      <c r="AH47">
        <v>1053.04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0.97</v>
      </c>
      <c r="AU47" t="s">
        <v>25</v>
      </c>
      <c r="AV47">
        <v>1</v>
      </c>
      <c r="AW47">
        <v>2</v>
      </c>
      <c r="AX47">
        <v>415544921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1021.4487999999999</v>
      </c>
      <c r="BN47">
        <v>0.97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817.15904</v>
      </c>
      <c r="BU47">
        <v>0.77600000000000002</v>
      </c>
      <c r="BV47">
        <v>0</v>
      </c>
      <c r="BW47">
        <v>1</v>
      </c>
      <c r="CU47">
        <f>ROUND(AT47*Source!I152*AH47*AL47,2)</f>
        <v>292134.36</v>
      </c>
      <c r="CV47">
        <f>ROUND(Y47*Source!I152,7)</f>
        <v>221.93600000000001</v>
      </c>
      <c r="CW47">
        <v>0</v>
      </c>
      <c r="CX47">
        <f>ROUND(Y47*Source!I152,7)</f>
        <v>221.93600000000001</v>
      </c>
      <c r="CY47">
        <f t="shared" si="12"/>
        <v>1053.04</v>
      </c>
      <c r="CZ47">
        <f t="shared" si="13"/>
        <v>1053.04</v>
      </c>
      <c r="DA47">
        <f t="shared" si="14"/>
        <v>1</v>
      </c>
      <c r="DB47">
        <f t="shared" si="15"/>
        <v>817.16</v>
      </c>
      <c r="DC47">
        <f t="shared" si="16"/>
        <v>0</v>
      </c>
      <c r="DD47" t="s">
        <v>3</v>
      </c>
      <c r="DE47" t="s">
        <v>3</v>
      </c>
      <c r="DF47">
        <f t="shared" si="17"/>
        <v>0</v>
      </c>
      <c r="DG47">
        <f t="shared" si="18"/>
        <v>0</v>
      </c>
      <c r="DH47">
        <f t="shared" si="19"/>
        <v>0</v>
      </c>
      <c r="DI47">
        <f t="shared" si="20"/>
        <v>233707.49</v>
      </c>
      <c r="DJ47">
        <f t="shared" si="21"/>
        <v>233707.49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ROW(Source!A153)</f>
        <v>153</v>
      </c>
      <c r="B48">
        <v>415143011</v>
      </c>
      <c r="C48">
        <v>415544963</v>
      </c>
      <c r="D48">
        <v>397142426</v>
      </c>
      <c r="E48">
        <v>116</v>
      </c>
      <c r="F48">
        <v>1</v>
      </c>
      <c r="G48">
        <v>1</v>
      </c>
      <c r="H48">
        <v>1</v>
      </c>
      <c r="I48" t="s">
        <v>285</v>
      </c>
      <c r="J48" t="s">
        <v>3</v>
      </c>
      <c r="K48" t="s">
        <v>286</v>
      </c>
      <c r="L48">
        <v>1369</v>
      </c>
      <c r="N48">
        <v>1013</v>
      </c>
      <c r="O48" t="s">
        <v>276</v>
      </c>
      <c r="P48" t="s">
        <v>276</v>
      </c>
      <c r="Q48">
        <v>1</v>
      </c>
      <c r="W48">
        <v>0</v>
      </c>
      <c r="X48">
        <v>-66267284</v>
      </c>
      <c r="Y48">
        <f t="shared" si="11"/>
        <v>138.80000000000001</v>
      </c>
      <c r="AA48">
        <v>0</v>
      </c>
      <c r="AB48">
        <v>0</v>
      </c>
      <c r="AC48">
        <v>0</v>
      </c>
      <c r="AD48">
        <v>1286.3900000000001</v>
      </c>
      <c r="AE48">
        <v>0</v>
      </c>
      <c r="AF48">
        <v>0</v>
      </c>
      <c r="AG48">
        <v>0</v>
      </c>
      <c r="AH48">
        <v>1286.3900000000001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173.5</v>
      </c>
      <c r="AU48" t="s">
        <v>25</v>
      </c>
      <c r="AV48">
        <v>1</v>
      </c>
      <c r="AW48">
        <v>2</v>
      </c>
      <c r="AX48">
        <v>415544964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223188.66500000001</v>
      </c>
      <c r="BN48">
        <v>173.5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178550.93200000003</v>
      </c>
      <c r="BU48">
        <v>138.80000000000001</v>
      </c>
      <c r="BV48">
        <v>0</v>
      </c>
      <c r="BW48">
        <v>1</v>
      </c>
      <c r="CU48">
        <f>ROUND(AT48*Source!I153*AH48*AL48,2)</f>
        <v>223188.67</v>
      </c>
      <c r="CV48">
        <f>ROUND(Y48*Source!I153,7)</f>
        <v>138.80000000000001</v>
      </c>
      <c r="CW48">
        <v>0</v>
      </c>
      <c r="CX48">
        <f>ROUND(Y48*Source!I153,7)</f>
        <v>138.80000000000001</v>
      </c>
      <c r="CY48">
        <f t="shared" si="12"/>
        <v>1286.3900000000001</v>
      </c>
      <c r="CZ48">
        <f t="shared" si="13"/>
        <v>1286.3900000000001</v>
      </c>
      <c r="DA48">
        <f t="shared" si="14"/>
        <v>1</v>
      </c>
      <c r="DB48">
        <f t="shared" si="15"/>
        <v>178550.94</v>
      </c>
      <c r="DC48">
        <f t="shared" si="16"/>
        <v>0</v>
      </c>
      <c r="DD48" t="s">
        <v>3</v>
      </c>
      <c r="DE48" t="s">
        <v>3</v>
      </c>
      <c r="DF48">
        <f t="shared" si="17"/>
        <v>0</v>
      </c>
      <c r="DG48">
        <f t="shared" si="18"/>
        <v>0</v>
      </c>
      <c r="DH48">
        <f t="shared" si="19"/>
        <v>0</v>
      </c>
      <c r="DI48">
        <f t="shared" si="20"/>
        <v>178550.93</v>
      </c>
      <c r="DJ48">
        <f t="shared" si="21"/>
        <v>178550.93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ROW(Source!A153)</f>
        <v>153</v>
      </c>
      <c r="B49">
        <v>415143011</v>
      </c>
      <c r="C49">
        <v>415544963</v>
      </c>
      <c r="D49">
        <v>397142432</v>
      </c>
      <c r="E49">
        <v>116</v>
      </c>
      <c r="F49">
        <v>1</v>
      </c>
      <c r="G49">
        <v>1</v>
      </c>
      <c r="H49">
        <v>1</v>
      </c>
      <c r="I49" t="s">
        <v>277</v>
      </c>
      <c r="J49" t="s">
        <v>3</v>
      </c>
      <c r="K49" t="s">
        <v>278</v>
      </c>
      <c r="L49">
        <v>1369</v>
      </c>
      <c r="N49">
        <v>1013</v>
      </c>
      <c r="O49" t="s">
        <v>276</v>
      </c>
      <c r="P49" t="s">
        <v>276</v>
      </c>
      <c r="Q49">
        <v>1</v>
      </c>
      <c r="W49">
        <v>0</v>
      </c>
      <c r="X49">
        <v>126826561</v>
      </c>
      <c r="Y49">
        <f t="shared" si="11"/>
        <v>92.536000000000001</v>
      </c>
      <c r="AA49">
        <v>0</v>
      </c>
      <c r="AB49">
        <v>0</v>
      </c>
      <c r="AC49">
        <v>0</v>
      </c>
      <c r="AD49">
        <v>1053.04</v>
      </c>
      <c r="AE49">
        <v>0</v>
      </c>
      <c r="AF49">
        <v>0</v>
      </c>
      <c r="AG49">
        <v>0</v>
      </c>
      <c r="AH49">
        <v>1053.04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115.67</v>
      </c>
      <c r="AU49" t="s">
        <v>25</v>
      </c>
      <c r="AV49">
        <v>1</v>
      </c>
      <c r="AW49">
        <v>2</v>
      </c>
      <c r="AX49">
        <v>415544965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121805.13679999999</v>
      </c>
      <c r="BN49">
        <v>115.67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97444.10944</v>
      </c>
      <c r="BU49">
        <v>92.536000000000001</v>
      </c>
      <c r="BV49">
        <v>0</v>
      </c>
      <c r="BW49">
        <v>1</v>
      </c>
      <c r="CU49">
        <f>ROUND(AT49*Source!I153*AH49*AL49,2)</f>
        <v>121805.14</v>
      </c>
      <c r="CV49">
        <f>ROUND(Y49*Source!I153,7)</f>
        <v>92.536000000000001</v>
      </c>
      <c r="CW49">
        <v>0</v>
      </c>
      <c r="CX49">
        <f>ROUND(Y49*Source!I153,7)</f>
        <v>92.536000000000001</v>
      </c>
      <c r="CY49">
        <f t="shared" si="12"/>
        <v>1053.04</v>
      </c>
      <c r="CZ49">
        <f t="shared" si="13"/>
        <v>1053.04</v>
      </c>
      <c r="DA49">
        <f t="shared" si="14"/>
        <v>1</v>
      </c>
      <c r="DB49">
        <f t="shared" si="15"/>
        <v>97444.11</v>
      </c>
      <c r="DC49">
        <f t="shared" si="16"/>
        <v>0</v>
      </c>
      <c r="DD49" t="s">
        <v>3</v>
      </c>
      <c r="DE49" t="s">
        <v>3</v>
      </c>
      <c r="DF49">
        <f t="shared" si="17"/>
        <v>0</v>
      </c>
      <c r="DG49">
        <f t="shared" si="18"/>
        <v>0</v>
      </c>
      <c r="DH49">
        <f t="shared" si="19"/>
        <v>0</v>
      </c>
      <c r="DI49">
        <f t="shared" si="20"/>
        <v>97444.11</v>
      </c>
      <c r="DJ49">
        <f t="shared" si="21"/>
        <v>97444.11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ROW(Source!A189)</f>
        <v>189</v>
      </c>
      <c r="B50">
        <v>415143011</v>
      </c>
      <c r="C50">
        <v>415545027</v>
      </c>
      <c r="D50">
        <v>397142408</v>
      </c>
      <c r="E50">
        <v>116</v>
      </c>
      <c r="F50">
        <v>1</v>
      </c>
      <c r="G50">
        <v>1</v>
      </c>
      <c r="H50">
        <v>1</v>
      </c>
      <c r="I50" t="s">
        <v>279</v>
      </c>
      <c r="J50" t="s">
        <v>3</v>
      </c>
      <c r="K50" t="s">
        <v>280</v>
      </c>
      <c r="L50">
        <v>1369</v>
      </c>
      <c r="N50">
        <v>1013</v>
      </c>
      <c r="O50" t="s">
        <v>276</v>
      </c>
      <c r="P50" t="s">
        <v>276</v>
      </c>
      <c r="Q50">
        <v>1</v>
      </c>
      <c r="W50">
        <v>0</v>
      </c>
      <c r="X50">
        <v>286205319</v>
      </c>
      <c r="Y50">
        <f t="shared" si="11"/>
        <v>5.1840000000000011</v>
      </c>
      <c r="AA50">
        <v>0</v>
      </c>
      <c r="AB50">
        <v>0</v>
      </c>
      <c r="AC50">
        <v>0</v>
      </c>
      <c r="AD50">
        <v>1076.98</v>
      </c>
      <c r="AE50">
        <v>0</v>
      </c>
      <c r="AF50">
        <v>0</v>
      </c>
      <c r="AG50">
        <v>0</v>
      </c>
      <c r="AH50">
        <v>1076.98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6.48</v>
      </c>
      <c r="AU50" t="s">
        <v>25</v>
      </c>
      <c r="AV50">
        <v>1</v>
      </c>
      <c r="AW50">
        <v>2</v>
      </c>
      <c r="AX50">
        <v>415545064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6978.8304000000007</v>
      </c>
      <c r="BN50">
        <v>6.48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5583.0643200000013</v>
      </c>
      <c r="BU50">
        <v>5.1840000000000011</v>
      </c>
      <c r="BV50">
        <v>0</v>
      </c>
      <c r="BW50">
        <v>1</v>
      </c>
      <c r="CU50">
        <f>ROUND(AT50*Source!I189*AH50*AL50,2)</f>
        <v>6978.83</v>
      </c>
      <c r="CV50">
        <f>ROUND(Y50*Source!I189,7)</f>
        <v>5.1840000000000002</v>
      </c>
      <c r="CW50">
        <v>0</v>
      </c>
      <c r="CX50">
        <f>ROUND(Y50*Source!I189,7)</f>
        <v>5.1840000000000002</v>
      </c>
      <c r="CY50">
        <f t="shared" si="12"/>
        <v>1076.98</v>
      </c>
      <c r="CZ50">
        <f t="shared" si="13"/>
        <v>1076.98</v>
      </c>
      <c r="DA50">
        <f t="shared" si="14"/>
        <v>1</v>
      </c>
      <c r="DB50">
        <f t="shared" si="15"/>
        <v>5583.06</v>
      </c>
      <c r="DC50">
        <f t="shared" si="16"/>
        <v>0</v>
      </c>
      <c r="DD50" t="s">
        <v>3</v>
      </c>
      <c r="DE50" t="s">
        <v>3</v>
      </c>
      <c r="DF50">
        <f t="shared" si="17"/>
        <v>0</v>
      </c>
      <c r="DG50">
        <f t="shared" si="18"/>
        <v>0</v>
      </c>
      <c r="DH50">
        <f t="shared" si="19"/>
        <v>0</v>
      </c>
      <c r="DI50">
        <f t="shared" si="20"/>
        <v>5583.06</v>
      </c>
      <c r="DJ50">
        <f t="shared" si="21"/>
        <v>5583.06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ROW(Source!A189)</f>
        <v>189</v>
      </c>
      <c r="B51">
        <v>415143011</v>
      </c>
      <c r="C51">
        <v>415545027</v>
      </c>
      <c r="D51">
        <v>397142432</v>
      </c>
      <c r="E51">
        <v>116</v>
      </c>
      <c r="F51">
        <v>1</v>
      </c>
      <c r="G51">
        <v>1</v>
      </c>
      <c r="H51">
        <v>1</v>
      </c>
      <c r="I51" t="s">
        <v>277</v>
      </c>
      <c r="J51" t="s">
        <v>3</v>
      </c>
      <c r="K51" t="s">
        <v>278</v>
      </c>
      <c r="L51">
        <v>1369</v>
      </c>
      <c r="N51">
        <v>1013</v>
      </c>
      <c r="O51" t="s">
        <v>276</v>
      </c>
      <c r="P51" t="s">
        <v>276</v>
      </c>
      <c r="Q51">
        <v>1</v>
      </c>
      <c r="W51">
        <v>0</v>
      </c>
      <c r="X51">
        <v>126826561</v>
      </c>
      <c r="Y51">
        <f t="shared" si="11"/>
        <v>5.1840000000000011</v>
      </c>
      <c r="AA51">
        <v>0</v>
      </c>
      <c r="AB51">
        <v>0</v>
      </c>
      <c r="AC51">
        <v>0</v>
      </c>
      <c r="AD51">
        <v>1053.04</v>
      </c>
      <c r="AE51">
        <v>0</v>
      </c>
      <c r="AF51">
        <v>0</v>
      </c>
      <c r="AG51">
        <v>0</v>
      </c>
      <c r="AH51">
        <v>1053.04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6.48</v>
      </c>
      <c r="AU51" t="s">
        <v>25</v>
      </c>
      <c r="AV51">
        <v>1</v>
      </c>
      <c r="AW51">
        <v>2</v>
      </c>
      <c r="AX51">
        <v>415545065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6823.6992</v>
      </c>
      <c r="BN51">
        <v>6.48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5458.9593600000007</v>
      </c>
      <c r="BU51">
        <v>5.1840000000000011</v>
      </c>
      <c r="BV51">
        <v>0</v>
      </c>
      <c r="BW51">
        <v>1</v>
      </c>
      <c r="CU51">
        <f>ROUND(AT51*Source!I189*AH51*AL51,2)</f>
        <v>6823.7</v>
      </c>
      <c r="CV51">
        <f>ROUND(Y51*Source!I189,7)</f>
        <v>5.1840000000000002</v>
      </c>
      <c r="CW51">
        <v>0</v>
      </c>
      <c r="CX51">
        <f>ROUND(Y51*Source!I189,7)</f>
        <v>5.1840000000000002</v>
      </c>
      <c r="CY51">
        <f t="shared" si="12"/>
        <v>1053.04</v>
      </c>
      <c r="CZ51">
        <f t="shared" si="13"/>
        <v>1053.04</v>
      </c>
      <c r="DA51">
        <f t="shared" si="14"/>
        <v>1</v>
      </c>
      <c r="DB51">
        <f t="shared" si="15"/>
        <v>5458.96</v>
      </c>
      <c r="DC51">
        <f t="shared" si="16"/>
        <v>0</v>
      </c>
      <c r="DD51" t="s">
        <v>3</v>
      </c>
      <c r="DE51" t="s">
        <v>3</v>
      </c>
      <c r="DF51">
        <f t="shared" si="17"/>
        <v>0</v>
      </c>
      <c r="DG51">
        <f t="shared" si="18"/>
        <v>0</v>
      </c>
      <c r="DH51">
        <f t="shared" si="19"/>
        <v>0</v>
      </c>
      <c r="DI51">
        <f t="shared" si="20"/>
        <v>5458.96</v>
      </c>
      <c r="DJ51">
        <f t="shared" si="21"/>
        <v>5458.96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ROW(Source!A190)</f>
        <v>190</v>
      </c>
      <c r="B52">
        <v>415143011</v>
      </c>
      <c r="C52">
        <v>415545028</v>
      </c>
      <c r="D52">
        <v>397142406</v>
      </c>
      <c r="E52">
        <v>116</v>
      </c>
      <c r="F52">
        <v>1</v>
      </c>
      <c r="G52">
        <v>1</v>
      </c>
      <c r="H52">
        <v>1</v>
      </c>
      <c r="I52" t="s">
        <v>283</v>
      </c>
      <c r="J52" t="s">
        <v>3</v>
      </c>
      <c r="K52" t="s">
        <v>284</v>
      </c>
      <c r="L52">
        <v>1369</v>
      </c>
      <c r="N52">
        <v>1013</v>
      </c>
      <c r="O52" t="s">
        <v>276</v>
      </c>
      <c r="P52" t="s">
        <v>276</v>
      </c>
      <c r="Q52">
        <v>1</v>
      </c>
      <c r="W52">
        <v>0</v>
      </c>
      <c r="X52">
        <v>1518711480</v>
      </c>
      <c r="Y52">
        <f t="shared" si="11"/>
        <v>0.52</v>
      </c>
      <c r="AA52">
        <v>0</v>
      </c>
      <c r="AB52">
        <v>0</v>
      </c>
      <c r="AC52">
        <v>0</v>
      </c>
      <c r="AD52">
        <v>921.41</v>
      </c>
      <c r="AE52">
        <v>0</v>
      </c>
      <c r="AF52">
        <v>0</v>
      </c>
      <c r="AG52">
        <v>0</v>
      </c>
      <c r="AH52">
        <v>921.41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0.65</v>
      </c>
      <c r="AU52" t="s">
        <v>25</v>
      </c>
      <c r="AV52">
        <v>1</v>
      </c>
      <c r="AW52">
        <v>2</v>
      </c>
      <c r="AX52">
        <v>415545062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598.91650000000004</v>
      </c>
      <c r="BN52">
        <v>0.65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479.13319999999999</v>
      </c>
      <c r="BU52">
        <v>0.52</v>
      </c>
      <c r="BV52">
        <v>0</v>
      </c>
      <c r="BW52">
        <v>1</v>
      </c>
      <c r="CU52">
        <f>ROUND(AT52*Source!I190*AH52*AL52,2)</f>
        <v>12577.25</v>
      </c>
      <c r="CV52">
        <f>ROUND(Y52*Source!I190,7)</f>
        <v>10.92</v>
      </c>
      <c r="CW52">
        <v>0</v>
      </c>
      <c r="CX52">
        <f>ROUND(Y52*Source!I190,7)</f>
        <v>10.92</v>
      </c>
      <c r="CY52">
        <f t="shared" si="12"/>
        <v>921.41</v>
      </c>
      <c r="CZ52">
        <f t="shared" si="13"/>
        <v>921.41</v>
      </c>
      <c r="DA52">
        <f t="shared" si="14"/>
        <v>1</v>
      </c>
      <c r="DB52">
        <f t="shared" si="15"/>
        <v>479.14</v>
      </c>
      <c r="DC52">
        <f t="shared" si="16"/>
        <v>0</v>
      </c>
      <c r="DD52" t="s">
        <v>3</v>
      </c>
      <c r="DE52" t="s">
        <v>3</v>
      </c>
      <c r="DF52">
        <f t="shared" si="17"/>
        <v>0</v>
      </c>
      <c r="DG52">
        <f t="shared" si="18"/>
        <v>0</v>
      </c>
      <c r="DH52">
        <f t="shared" si="19"/>
        <v>0</v>
      </c>
      <c r="DI52">
        <f t="shared" si="20"/>
        <v>10061.799999999999</v>
      </c>
      <c r="DJ52">
        <f t="shared" si="21"/>
        <v>10061.799999999999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ROW(Source!A190)</f>
        <v>190</v>
      </c>
      <c r="B53">
        <v>415143011</v>
      </c>
      <c r="C53">
        <v>415545028</v>
      </c>
      <c r="D53">
        <v>397142432</v>
      </c>
      <c r="E53">
        <v>116</v>
      </c>
      <c r="F53">
        <v>1</v>
      </c>
      <c r="G53">
        <v>1</v>
      </c>
      <c r="H53">
        <v>1</v>
      </c>
      <c r="I53" t="s">
        <v>277</v>
      </c>
      <c r="J53" t="s">
        <v>3</v>
      </c>
      <c r="K53" t="s">
        <v>278</v>
      </c>
      <c r="L53">
        <v>1369</v>
      </c>
      <c r="N53">
        <v>1013</v>
      </c>
      <c r="O53" t="s">
        <v>276</v>
      </c>
      <c r="P53" t="s">
        <v>276</v>
      </c>
      <c r="Q53">
        <v>1</v>
      </c>
      <c r="W53">
        <v>0</v>
      </c>
      <c r="X53">
        <v>126826561</v>
      </c>
      <c r="Y53">
        <f t="shared" si="11"/>
        <v>0.77600000000000002</v>
      </c>
      <c r="AA53">
        <v>0</v>
      </c>
      <c r="AB53">
        <v>0</v>
      </c>
      <c r="AC53">
        <v>0</v>
      </c>
      <c r="AD53">
        <v>1053.04</v>
      </c>
      <c r="AE53">
        <v>0</v>
      </c>
      <c r="AF53">
        <v>0</v>
      </c>
      <c r="AG53">
        <v>0</v>
      </c>
      <c r="AH53">
        <v>1053.04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0.97</v>
      </c>
      <c r="AU53" t="s">
        <v>25</v>
      </c>
      <c r="AV53">
        <v>1</v>
      </c>
      <c r="AW53">
        <v>2</v>
      </c>
      <c r="AX53">
        <v>415545063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1021.4487999999999</v>
      </c>
      <c r="BN53">
        <v>0.97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817.15904</v>
      </c>
      <c r="BU53">
        <v>0.77600000000000002</v>
      </c>
      <c r="BV53">
        <v>0</v>
      </c>
      <c r="BW53">
        <v>1</v>
      </c>
      <c r="CU53">
        <f>ROUND(AT53*Source!I190*AH53*AL53,2)</f>
        <v>21450.42</v>
      </c>
      <c r="CV53">
        <f>ROUND(Y53*Source!I190,7)</f>
        <v>16.295999999999999</v>
      </c>
      <c r="CW53">
        <v>0</v>
      </c>
      <c r="CX53">
        <f>ROUND(Y53*Source!I190,7)</f>
        <v>16.295999999999999</v>
      </c>
      <c r="CY53">
        <f t="shared" si="12"/>
        <v>1053.04</v>
      </c>
      <c r="CZ53">
        <f t="shared" si="13"/>
        <v>1053.04</v>
      </c>
      <c r="DA53">
        <f t="shared" si="14"/>
        <v>1</v>
      </c>
      <c r="DB53">
        <f t="shared" si="15"/>
        <v>817.16</v>
      </c>
      <c r="DC53">
        <f t="shared" si="16"/>
        <v>0</v>
      </c>
      <c r="DD53" t="s">
        <v>3</v>
      </c>
      <c r="DE53" t="s">
        <v>3</v>
      </c>
      <c r="DF53">
        <f t="shared" si="17"/>
        <v>0</v>
      </c>
      <c r="DG53">
        <f t="shared" si="18"/>
        <v>0</v>
      </c>
      <c r="DH53">
        <f t="shared" si="19"/>
        <v>0</v>
      </c>
      <c r="DI53">
        <f t="shared" si="20"/>
        <v>17160.34</v>
      </c>
      <c r="DJ53">
        <f t="shared" si="21"/>
        <v>17160.34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ROW(Source!A191)</f>
        <v>191</v>
      </c>
      <c r="B54">
        <v>415143011</v>
      </c>
      <c r="C54">
        <v>415545029</v>
      </c>
      <c r="D54">
        <v>397142406</v>
      </c>
      <c r="E54">
        <v>116</v>
      </c>
      <c r="F54">
        <v>1</v>
      </c>
      <c r="G54">
        <v>1</v>
      </c>
      <c r="H54">
        <v>1</v>
      </c>
      <c r="I54" t="s">
        <v>283</v>
      </c>
      <c r="J54" t="s">
        <v>3</v>
      </c>
      <c r="K54" t="s">
        <v>284</v>
      </c>
      <c r="L54">
        <v>1369</v>
      </c>
      <c r="N54">
        <v>1013</v>
      </c>
      <c r="O54" t="s">
        <v>276</v>
      </c>
      <c r="P54" t="s">
        <v>276</v>
      </c>
      <c r="Q54">
        <v>1</v>
      </c>
      <c r="W54">
        <v>0</v>
      </c>
      <c r="X54">
        <v>1518711480</v>
      </c>
      <c r="Y54">
        <f t="shared" si="11"/>
        <v>1.552</v>
      </c>
      <c r="AA54">
        <v>0</v>
      </c>
      <c r="AB54">
        <v>0</v>
      </c>
      <c r="AC54">
        <v>0</v>
      </c>
      <c r="AD54">
        <v>921.41</v>
      </c>
      <c r="AE54">
        <v>0</v>
      </c>
      <c r="AF54">
        <v>0</v>
      </c>
      <c r="AG54">
        <v>0</v>
      </c>
      <c r="AH54">
        <v>921.41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1.94</v>
      </c>
      <c r="AU54" t="s">
        <v>25</v>
      </c>
      <c r="AV54">
        <v>1</v>
      </c>
      <c r="AW54">
        <v>2</v>
      </c>
      <c r="AX54">
        <v>415545060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1787.5354</v>
      </c>
      <c r="BN54">
        <v>1.94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1430.0283199999999</v>
      </c>
      <c r="BU54">
        <v>1.552</v>
      </c>
      <c r="BV54">
        <v>0</v>
      </c>
      <c r="BW54">
        <v>1</v>
      </c>
      <c r="CU54">
        <f>ROUND(AT54*Source!I191*AH54*AL54,2)</f>
        <v>1787.54</v>
      </c>
      <c r="CV54">
        <f>ROUND(Y54*Source!I191,7)</f>
        <v>1.552</v>
      </c>
      <c r="CW54">
        <v>0</v>
      </c>
      <c r="CX54">
        <f>ROUND(Y54*Source!I191,7)</f>
        <v>1.552</v>
      </c>
      <c r="CY54">
        <f t="shared" si="12"/>
        <v>921.41</v>
      </c>
      <c r="CZ54">
        <f t="shared" si="13"/>
        <v>921.41</v>
      </c>
      <c r="DA54">
        <f t="shared" si="14"/>
        <v>1</v>
      </c>
      <c r="DB54">
        <f t="shared" si="15"/>
        <v>1430.03</v>
      </c>
      <c r="DC54">
        <f t="shared" si="16"/>
        <v>0</v>
      </c>
      <c r="DD54" t="s">
        <v>3</v>
      </c>
      <c r="DE54" t="s">
        <v>3</v>
      </c>
      <c r="DF54">
        <f t="shared" si="17"/>
        <v>0</v>
      </c>
      <c r="DG54">
        <f t="shared" si="18"/>
        <v>0</v>
      </c>
      <c r="DH54">
        <f t="shared" si="19"/>
        <v>0</v>
      </c>
      <c r="DI54">
        <f t="shared" si="20"/>
        <v>1430.03</v>
      </c>
      <c r="DJ54">
        <f t="shared" si="21"/>
        <v>1430.03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ROW(Source!A191)</f>
        <v>191</v>
      </c>
      <c r="B55">
        <v>415143011</v>
      </c>
      <c r="C55">
        <v>415545029</v>
      </c>
      <c r="D55">
        <v>397142432</v>
      </c>
      <c r="E55">
        <v>116</v>
      </c>
      <c r="F55">
        <v>1</v>
      </c>
      <c r="G55">
        <v>1</v>
      </c>
      <c r="H55">
        <v>1</v>
      </c>
      <c r="I55" t="s">
        <v>277</v>
      </c>
      <c r="J55" t="s">
        <v>3</v>
      </c>
      <c r="K55" t="s">
        <v>278</v>
      </c>
      <c r="L55">
        <v>1369</v>
      </c>
      <c r="N55">
        <v>1013</v>
      </c>
      <c r="O55" t="s">
        <v>276</v>
      </c>
      <c r="P55" t="s">
        <v>276</v>
      </c>
      <c r="Q55">
        <v>1</v>
      </c>
      <c r="W55">
        <v>0</v>
      </c>
      <c r="X55">
        <v>126826561</v>
      </c>
      <c r="Y55">
        <f t="shared" si="11"/>
        <v>2.3359999999999999</v>
      </c>
      <c r="AA55">
        <v>0</v>
      </c>
      <c r="AB55">
        <v>0</v>
      </c>
      <c r="AC55">
        <v>0</v>
      </c>
      <c r="AD55">
        <v>1053.04</v>
      </c>
      <c r="AE55">
        <v>0</v>
      </c>
      <c r="AF55">
        <v>0</v>
      </c>
      <c r="AG55">
        <v>0</v>
      </c>
      <c r="AH55">
        <v>1053.04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2.92</v>
      </c>
      <c r="AU55" t="s">
        <v>25</v>
      </c>
      <c r="AV55">
        <v>1</v>
      </c>
      <c r="AW55">
        <v>2</v>
      </c>
      <c r="AX55">
        <v>415545061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3074.8768</v>
      </c>
      <c r="BN55">
        <v>2.92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2459.9014399999996</v>
      </c>
      <c r="BU55">
        <v>2.3359999999999999</v>
      </c>
      <c r="BV55">
        <v>0</v>
      </c>
      <c r="BW55">
        <v>1</v>
      </c>
      <c r="CU55">
        <f>ROUND(AT55*Source!I191*AH55*AL55,2)</f>
        <v>3074.88</v>
      </c>
      <c r="CV55">
        <f>ROUND(Y55*Source!I191,7)</f>
        <v>2.3359999999999999</v>
      </c>
      <c r="CW55">
        <v>0</v>
      </c>
      <c r="CX55">
        <f>ROUND(Y55*Source!I191,7)</f>
        <v>2.3359999999999999</v>
      </c>
      <c r="CY55">
        <f t="shared" si="12"/>
        <v>1053.04</v>
      </c>
      <c r="CZ55">
        <f t="shared" si="13"/>
        <v>1053.04</v>
      </c>
      <c r="DA55">
        <f t="shared" si="14"/>
        <v>1</v>
      </c>
      <c r="DB55">
        <f t="shared" si="15"/>
        <v>2459.9</v>
      </c>
      <c r="DC55">
        <f t="shared" si="16"/>
        <v>0</v>
      </c>
      <c r="DD55" t="s">
        <v>3</v>
      </c>
      <c r="DE55" t="s">
        <v>3</v>
      </c>
      <c r="DF55">
        <f t="shared" si="17"/>
        <v>0</v>
      </c>
      <c r="DG55">
        <f t="shared" si="18"/>
        <v>0</v>
      </c>
      <c r="DH55">
        <f t="shared" si="19"/>
        <v>0</v>
      </c>
      <c r="DI55">
        <f t="shared" si="20"/>
        <v>2459.9</v>
      </c>
      <c r="DJ55">
        <f t="shared" si="21"/>
        <v>2459.9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ROW(Source!A192)</f>
        <v>192</v>
      </c>
      <c r="B56">
        <v>415143011</v>
      </c>
      <c r="C56">
        <v>415545030</v>
      </c>
      <c r="D56">
        <v>397142426</v>
      </c>
      <c r="E56">
        <v>116</v>
      </c>
      <c r="F56">
        <v>1</v>
      </c>
      <c r="G56">
        <v>1</v>
      </c>
      <c r="H56">
        <v>1</v>
      </c>
      <c r="I56" t="s">
        <v>285</v>
      </c>
      <c r="J56" t="s">
        <v>3</v>
      </c>
      <c r="K56" t="s">
        <v>286</v>
      </c>
      <c r="L56">
        <v>1369</v>
      </c>
      <c r="N56">
        <v>1013</v>
      </c>
      <c r="O56" t="s">
        <v>276</v>
      </c>
      <c r="P56" t="s">
        <v>276</v>
      </c>
      <c r="Q56">
        <v>1</v>
      </c>
      <c r="W56">
        <v>0</v>
      </c>
      <c r="X56">
        <v>-66267284</v>
      </c>
      <c r="Y56">
        <f t="shared" si="11"/>
        <v>8.2880000000000003</v>
      </c>
      <c r="AA56">
        <v>0</v>
      </c>
      <c r="AB56">
        <v>0</v>
      </c>
      <c r="AC56">
        <v>0</v>
      </c>
      <c r="AD56">
        <v>1286.3900000000001</v>
      </c>
      <c r="AE56">
        <v>0</v>
      </c>
      <c r="AF56">
        <v>0</v>
      </c>
      <c r="AG56">
        <v>0</v>
      </c>
      <c r="AH56">
        <v>1286.3900000000001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10.36</v>
      </c>
      <c r="AU56" t="s">
        <v>25</v>
      </c>
      <c r="AV56">
        <v>1</v>
      </c>
      <c r="AW56">
        <v>2</v>
      </c>
      <c r="AX56">
        <v>415545057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13327.000400000001</v>
      </c>
      <c r="BN56">
        <v>10.36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10661.600320000001</v>
      </c>
      <c r="BU56">
        <v>8.2880000000000003</v>
      </c>
      <c r="BV56">
        <v>0</v>
      </c>
      <c r="BW56">
        <v>1</v>
      </c>
      <c r="CU56">
        <f>ROUND(AT56*Source!I192*AH56*AL56,2)</f>
        <v>13327</v>
      </c>
      <c r="CV56">
        <f>ROUND(Y56*Source!I192,7)</f>
        <v>8.2880000000000003</v>
      </c>
      <c r="CW56">
        <v>0</v>
      </c>
      <c r="CX56">
        <f>ROUND(Y56*Source!I192,7)</f>
        <v>8.2880000000000003</v>
      </c>
      <c r="CY56">
        <f t="shared" si="12"/>
        <v>1286.3900000000001</v>
      </c>
      <c r="CZ56">
        <f t="shared" si="13"/>
        <v>1286.3900000000001</v>
      </c>
      <c r="DA56">
        <f t="shared" si="14"/>
        <v>1</v>
      </c>
      <c r="DB56">
        <f t="shared" si="15"/>
        <v>10661.6</v>
      </c>
      <c r="DC56">
        <f t="shared" si="16"/>
        <v>0</v>
      </c>
      <c r="DD56" t="s">
        <v>3</v>
      </c>
      <c r="DE56" t="s">
        <v>3</v>
      </c>
      <c r="DF56">
        <f t="shared" si="17"/>
        <v>0</v>
      </c>
      <c r="DG56">
        <f t="shared" si="18"/>
        <v>0</v>
      </c>
      <c r="DH56">
        <f t="shared" si="19"/>
        <v>0</v>
      </c>
      <c r="DI56">
        <f t="shared" si="20"/>
        <v>10661.6</v>
      </c>
      <c r="DJ56">
        <f t="shared" si="21"/>
        <v>10661.6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ROW(Source!A192)</f>
        <v>192</v>
      </c>
      <c r="B57">
        <v>415143011</v>
      </c>
      <c r="C57">
        <v>415545030</v>
      </c>
      <c r="D57">
        <v>397142430</v>
      </c>
      <c r="E57">
        <v>116</v>
      </c>
      <c r="F57">
        <v>1</v>
      </c>
      <c r="G57">
        <v>1</v>
      </c>
      <c r="H57">
        <v>1</v>
      </c>
      <c r="I57" t="s">
        <v>287</v>
      </c>
      <c r="J57" t="s">
        <v>3</v>
      </c>
      <c r="K57" t="s">
        <v>288</v>
      </c>
      <c r="L57">
        <v>1369</v>
      </c>
      <c r="N57">
        <v>1013</v>
      </c>
      <c r="O57" t="s">
        <v>276</v>
      </c>
      <c r="P57" t="s">
        <v>276</v>
      </c>
      <c r="Q57">
        <v>1</v>
      </c>
      <c r="W57">
        <v>0</v>
      </c>
      <c r="X57">
        <v>-2140504649</v>
      </c>
      <c r="Y57">
        <f t="shared" si="11"/>
        <v>6.6879999999999997</v>
      </c>
      <c r="AA57">
        <v>0</v>
      </c>
      <c r="AB57">
        <v>0</v>
      </c>
      <c r="AC57">
        <v>0</v>
      </c>
      <c r="AD57">
        <v>1172.71</v>
      </c>
      <c r="AE57">
        <v>0</v>
      </c>
      <c r="AF57">
        <v>0</v>
      </c>
      <c r="AG57">
        <v>0</v>
      </c>
      <c r="AH57">
        <v>1172.71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8.36</v>
      </c>
      <c r="AU57" t="s">
        <v>25</v>
      </c>
      <c r="AV57">
        <v>1</v>
      </c>
      <c r="AW57">
        <v>2</v>
      </c>
      <c r="AX57">
        <v>415545058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9803.855599999999</v>
      </c>
      <c r="BN57">
        <v>8.36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7843.0844799999995</v>
      </c>
      <c r="BU57">
        <v>6.6879999999999997</v>
      </c>
      <c r="BV57">
        <v>0</v>
      </c>
      <c r="BW57">
        <v>1</v>
      </c>
      <c r="CU57">
        <f>ROUND(AT57*Source!I192*AH57*AL57,2)</f>
        <v>9803.86</v>
      </c>
      <c r="CV57">
        <f>ROUND(Y57*Source!I192,7)</f>
        <v>6.6879999999999997</v>
      </c>
      <c r="CW57">
        <v>0</v>
      </c>
      <c r="CX57">
        <f>ROUND(Y57*Source!I192,7)</f>
        <v>6.6879999999999997</v>
      </c>
      <c r="CY57">
        <f t="shared" si="12"/>
        <v>1172.71</v>
      </c>
      <c r="CZ57">
        <f t="shared" si="13"/>
        <v>1172.71</v>
      </c>
      <c r="DA57">
        <f t="shared" si="14"/>
        <v>1</v>
      </c>
      <c r="DB57">
        <f t="shared" si="15"/>
        <v>7843.09</v>
      </c>
      <c r="DC57">
        <f t="shared" si="16"/>
        <v>0</v>
      </c>
      <c r="DD57" t="s">
        <v>3</v>
      </c>
      <c r="DE57" t="s">
        <v>3</v>
      </c>
      <c r="DF57">
        <f t="shared" si="17"/>
        <v>0</v>
      </c>
      <c r="DG57">
        <f t="shared" si="18"/>
        <v>0</v>
      </c>
      <c r="DH57">
        <f t="shared" si="19"/>
        <v>0</v>
      </c>
      <c r="DI57">
        <f t="shared" si="20"/>
        <v>7843.08</v>
      </c>
      <c r="DJ57">
        <f t="shared" si="21"/>
        <v>7843.08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ROW(Source!A192)</f>
        <v>192</v>
      </c>
      <c r="B58">
        <v>415143011</v>
      </c>
      <c r="C58">
        <v>415545030</v>
      </c>
      <c r="D58">
        <v>397142434</v>
      </c>
      <c r="E58">
        <v>116</v>
      </c>
      <c r="F58">
        <v>1</v>
      </c>
      <c r="G58">
        <v>1</v>
      </c>
      <c r="H58">
        <v>1</v>
      </c>
      <c r="I58" t="s">
        <v>289</v>
      </c>
      <c r="J58" t="s">
        <v>3</v>
      </c>
      <c r="K58" t="s">
        <v>290</v>
      </c>
      <c r="L58">
        <v>1369</v>
      </c>
      <c r="N58">
        <v>1013</v>
      </c>
      <c r="O58" t="s">
        <v>276</v>
      </c>
      <c r="P58" t="s">
        <v>276</v>
      </c>
      <c r="Q58">
        <v>1</v>
      </c>
      <c r="W58">
        <v>0</v>
      </c>
      <c r="X58">
        <v>1117864519</v>
      </c>
      <c r="Y58">
        <f t="shared" si="11"/>
        <v>10.504000000000001</v>
      </c>
      <c r="AA58">
        <v>0</v>
      </c>
      <c r="AB58">
        <v>0</v>
      </c>
      <c r="AC58">
        <v>0</v>
      </c>
      <c r="AD58">
        <v>1406.05</v>
      </c>
      <c r="AE58">
        <v>0</v>
      </c>
      <c r="AF58">
        <v>0</v>
      </c>
      <c r="AG58">
        <v>0</v>
      </c>
      <c r="AH58">
        <v>1406.05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13.13</v>
      </c>
      <c r="AU58" t="s">
        <v>25</v>
      </c>
      <c r="AV58">
        <v>1</v>
      </c>
      <c r="AW58">
        <v>2</v>
      </c>
      <c r="AX58">
        <v>415545059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18461.4365</v>
      </c>
      <c r="BN58">
        <v>13.13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14769.149200000002</v>
      </c>
      <c r="BU58">
        <v>10.504000000000001</v>
      </c>
      <c r="BV58">
        <v>0</v>
      </c>
      <c r="BW58">
        <v>1</v>
      </c>
      <c r="CU58">
        <f>ROUND(AT58*Source!I192*AH58*AL58,2)</f>
        <v>18461.439999999999</v>
      </c>
      <c r="CV58">
        <f>ROUND(Y58*Source!I192,7)</f>
        <v>10.504</v>
      </c>
      <c r="CW58">
        <v>0</v>
      </c>
      <c r="CX58">
        <f>ROUND(Y58*Source!I192,7)</f>
        <v>10.504</v>
      </c>
      <c r="CY58">
        <f t="shared" si="12"/>
        <v>1406.05</v>
      </c>
      <c r="CZ58">
        <f t="shared" si="13"/>
        <v>1406.05</v>
      </c>
      <c r="DA58">
        <f t="shared" si="14"/>
        <v>1</v>
      </c>
      <c r="DB58">
        <f t="shared" si="15"/>
        <v>14769.15</v>
      </c>
      <c r="DC58">
        <f t="shared" si="16"/>
        <v>0</v>
      </c>
      <c r="DD58" t="s">
        <v>3</v>
      </c>
      <c r="DE58" t="s">
        <v>3</v>
      </c>
      <c r="DF58">
        <f t="shared" si="17"/>
        <v>0</v>
      </c>
      <c r="DG58">
        <f t="shared" si="18"/>
        <v>0</v>
      </c>
      <c r="DH58">
        <f t="shared" si="19"/>
        <v>0</v>
      </c>
      <c r="DI58">
        <f t="shared" si="20"/>
        <v>14769.15</v>
      </c>
      <c r="DJ58">
        <f t="shared" si="21"/>
        <v>14769.15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ROW(Source!A193)</f>
        <v>193</v>
      </c>
      <c r="B59">
        <v>415143011</v>
      </c>
      <c r="C59">
        <v>415545031</v>
      </c>
      <c r="D59">
        <v>397142426</v>
      </c>
      <c r="E59">
        <v>116</v>
      </c>
      <c r="F59">
        <v>1</v>
      </c>
      <c r="G59">
        <v>1</v>
      </c>
      <c r="H59">
        <v>1</v>
      </c>
      <c r="I59" t="s">
        <v>285</v>
      </c>
      <c r="J59" t="s">
        <v>3</v>
      </c>
      <c r="K59" t="s">
        <v>286</v>
      </c>
      <c r="L59">
        <v>1369</v>
      </c>
      <c r="N59">
        <v>1013</v>
      </c>
      <c r="O59" t="s">
        <v>276</v>
      </c>
      <c r="P59" t="s">
        <v>276</v>
      </c>
      <c r="Q59">
        <v>1</v>
      </c>
      <c r="W59">
        <v>0</v>
      </c>
      <c r="X59">
        <v>-66267284</v>
      </c>
      <c r="Y59">
        <f t="shared" si="11"/>
        <v>5.8479999999999999</v>
      </c>
      <c r="AA59">
        <v>0</v>
      </c>
      <c r="AB59">
        <v>0</v>
      </c>
      <c r="AC59">
        <v>0</v>
      </c>
      <c r="AD59">
        <v>1286.3900000000001</v>
      </c>
      <c r="AE59">
        <v>0</v>
      </c>
      <c r="AF59">
        <v>0</v>
      </c>
      <c r="AG59">
        <v>0</v>
      </c>
      <c r="AH59">
        <v>1286.3900000000001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7.31</v>
      </c>
      <c r="AU59" t="s">
        <v>25</v>
      </c>
      <c r="AV59">
        <v>1</v>
      </c>
      <c r="AW59">
        <v>2</v>
      </c>
      <c r="AX59">
        <v>415545054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9403.5109000000011</v>
      </c>
      <c r="BN59">
        <v>7.31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7522.80872</v>
      </c>
      <c r="BU59">
        <v>5.8479999999999999</v>
      </c>
      <c r="BV59">
        <v>0</v>
      </c>
      <c r="BW59">
        <v>1</v>
      </c>
      <c r="CU59">
        <f>ROUND(AT59*Source!I193*AH59*AL59,2)</f>
        <v>9403.51</v>
      </c>
      <c r="CV59">
        <f>ROUND(Y59*Source!I193,7)</f>
        <v>5.8479999999999999</v>
      </c>
      <c r="CW59">
        <v>0</v>
      </c>
      <c r="CX59">
        <f>ROUND(Y59*Source!I193,7)</f>
        <v>5.8479999999999999</v>
      </c>
      <c r="CY59">
        <f t="shared" si="12"/>
        <v>1286.3900000000001</v>
      </c>
      <c r="CZ59">
        <f t="shared" si="13"/>
        <v>1286.3900000000001</v>
      </c>
      <c r="DA59">
        <f t="shared" si="14"/>
        <v>1</v>
      </c>
      <c r="DB59">
        <f t="shared" si="15"/>
        <v>7522.81</v>
      </c>
      <c r="DC59">
        <f t="shared" si="16"/>
        <v>0</v>
      </c>
      <c r="DD59" t="s">
        <v>3</v>
      </c>
      <c r="DE59" t="s">
        <v>3</v>
      </c>
      <c r="DF59">
        <f t="shared" si="17"/>
        <v>0</v>
      </c>
      <c r="DG59">
        <f t="shared" si="18"/>
        <v>0</v>
      </c>
      <c r="DH59">
        <f t="shared" si="19"/>
        <v>0</v>
      </c>
      <c r="DI59">
        <f t="shared" si="20"/>
        <v>7522.81</v>
      </c>
      <c r="DJ59">
        <f t="shared" si="21"/>
        <v>7522.81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ROW(Source!A193)</f>
        <v>193</v>
      </c>
      <c r="B60">
        <v>415143011</v>
      </c>
      <c r="C60">
        <v>415545031</v>
      </c>
      <c r="D60">
        <v>397142430</v>
      </c>
      <c r="E60">
        <v>116</v>
      </c>
      <c r="F60">
        <v>1</v>
      </c>
      <c r="G60">
        <v>1</v>
      </c>
      <c r="H60">
        <v>1</v>
      </c>
      <c r="I60" t="s">
        <v>287</v>
      </c>
      <c r="J60" t="s">
        <v>3</v>
      </c>
      <c r="K60" t="s">
        <v>288</v>
      </c>
      <c r="L60">
        <v>1369</v>
      </c>
      <c r="N60">
        <v>1013</v>
      </c>
      <c r="O60" t="s">
        <v>276</v>
      </c>
      <c r="P60" t="s">
        <v>276</v>
      </c>
      <c r="Q60">
        <v>1</v>
      </c>
      <c r="W60">
        <v>0</v>
      </c>
      <c r="X60">
        <v>-2140504649</v>
      </c>
      <c r="Y60">
        <f t="shared" si="11"/>
        <v>4.68</v>
      </c>
      <c r="AA60">
        <v>0</v>
      </c>
      <c r="AB60">
        <v>0</v>
      </c>
      <c r="AC60">
        <v>0</v>
      </c>
      <c r="AD60">
        <v>1172.71</v>
      </c>
      <c r="AE60">
        <v>0</v>
      </c>
      <c r="AF60">
        <v>0</v>
      </c>
      <c r="AG60">
        <v>0</v>
      </c>
      <c r="AH60">
        <v>1172.71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5.85</v>
      </c>
      <c r="AU60" t="s">
        <v>25</v>
      </c>
      <c r="AV60">
        <v>1</v>
      </c>
      <c r="AW60">
        <v>2</v>
      </c>
      <c r="AX60">
        <v>415545055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6860.3535000000002</v>
      </c>
      <c r="BN60">
        <v>5.85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5488.2828</v>
      </c>
      <c r="BU60">
        <v>4.68</v>
      </c>
      <c r="BV60">
        <v>0</v>
      </c>
      <c r="BW60">
        <v>1</v>
      </c>
      <c r="CU60">
        <f>ROUND(AT60*Source!I193*AH60*AL60,2)</f>
        <v>6860.35</v>
      </c>
      <c r="CV60">
        <f>ROUND(Y60*Source!I193,7)</f>
        <v>4.68</v>
      </c>
      <c r="CW60">
        <v>0</v>
      </c>
      <c r="CX60">
        <f>ROUND(Y60*Source!I193,7)</f>
        <v>4.68</v>
      </c>
      <c r="CY60">
        <f t="shared" si="12"/>
        <v>1172.71</v>
      </c>
      <c r="CZ60">
        <f t="shared" si="13"/>
        <v>1172.71</v>
      </c>
      <c r="DA60">
        <f t="shared" si="14"/>
        <v>1</v>
      </c>
      <c r="DB60">
        <f t="shared" si="15"/>
        <v>5488.28</v>
      </c>
      <c r="DC60">
        <f t="shared" si="16"/>
        <v>0</v>
      </c>
      <c r="DD60" t="s">
        <v>3</v>
      </c>
      <c r="DE60" t="s">
        <v>3</v>
      </c>
      <c r="DF60">
        <f t="shared" si="17"/>
        <v>0</v>
      </c>
      <c r="DG60">
        <f t="shared" si="18"/>
        <v>0</v>
      </c>
      <c r="DH60">
        <f t="shared" si="19"/>
        <v>0</v>
      </c>
      <c r="DI60">
        <f t="shared" si="20"/>
        <v>5488.28</v>
      </c>
      <c r="DJ60">
        <f t="shared" si="21"/>
        <v>5488.28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ROW(Source!A193)</f>
        <v>193</v>
      </c>
      <c r="B61">
        <v>415143011</v>
      </c>
      <c r="C61">
        <v>415545031</v>
      </c>
      <c r="D61">
        <v>397142434</v>
      </c>
      <c r="E61">
        <v>116</v>
      </c>
      <c r="F61">
        <v>1</v>
      </c>
      <c r="G61">
        <v>1</v>
      </c>
      <c r="H61">
        <v>1</v>
      </c>
      <c r="I61" t="s">
        <v>289</v>
      </c>
      <c r="J61" t="s">
        <v>3</v>
      </c>
      <c r="K61" t="s">
        <v>290</v>
      </c>
      <c r="L61">
        <v>1369</v>
      </c>
      <c r="N61">
        <v>1013</v>
      </c>
      <c r="O61" t="s">
        <v>276</v>
      </c>
      <c r="P61" t="s">
        <v>276</v>
      </c>
      <c r="Q61">
        <v>1</v>
      </c>
      <c r="W61">
        <v>0</v>
      </c>
      <c r="X61">
        <v>1117864519</v>
      </c>
      <c r="Y61">
        <f t="shared" si="11"/>
        <v>7.4720000000000004</v>
      </c>
      <c r="AA61">
        <v>0</v>
      </c>
      <c r="AB61">
        <v>0</v>
      </c>
      <c r="AC61">
        <v>0</v>
      </c>
      <c r="AD61">
        <v>1406.05</v>
      </c>
      <c r="AE61">
        <v>0</v>
      </c>
      <c r="AF61">
        <v>0</v>
      </c>
      <c r="AG61">
        <v>0</v>
      </c>
      <c r="AH61">
        <v>1406.05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9.34</v>
      </c>
      <c r="AU61" t="s">
        <v>25</v>
      </c>
      <c r="AV61">
        <v>1</v>
      </c>
      <c r="AW61">
        <v>2</v>
      </c>
      <c r="AX61">
        <v>415545056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13132.507</v>
      </c>
      <c r="BN61">
        <v>9.34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10506.0056</v>
      </c>
      <c r="BU61">
        <v>7.4720000000000004</v>
      </c>
      <c r="BV61">
        <v>0</v>
      </c>
      <c r="BW61">
        <v>1</v>
      </c>
      <c r="CU61">
        <f>ROUND(AT61*Source!I193*AH61*AL61,2)</f>
        <v>13132.51</v>
      </c>
      <c r="CV61">
        <f>ROUND(Y61*Source!I193,7)</f>
        <v>7.4720000000000004</v>
      </c>
      <c r="CW61">
        <v>0</v>
      </c>
      <c r="CX61">
        <f>ROUND(Y61*Source!I193,7)</f>
        <v>7.4720000000000004</v>
      </c>
      <c r="CY61">
        <f t="shared" si="12"/>
        <v>1406.05</v>
      </c>
      <c r="CZ61">
        <f t="shared" si="13"/>
        <v>1406.05</v>
      </c>
      <c r="DA61">
        <f t="shared" si="14"/>
        <v>1</v>
      </c>
      <c r="DB61">
        <f t="shared" si="15"/>
        <v>10506.01</v>
      </c>
      <c r="DC61">
        <f t="shared" si="16"/>
        <v>0</v>
      </c>
      <c r="DD61" t="s">
        <v>3</v>
      </c>
      <c r="DE61" t="s">
        <v>3</v>
      </c>
      <c r="DF61">
        <f t="shared" si="17"/>
        <v>0</v>
      </c>
      <c r="DG61">
        <f t="shared" si="18"/>
        <v>0</v>
      </c>
      <c r="DH61">
        <f t="shared" si="19"/>
        <v>0</v>
      </c>
      <c r="DI61">
        <f t="shared" si="20"/>
        <v>10506.01</v>
      </c>
      <c r="DJ61">
        <f t="shared" si="21"/>
        <v>10506.01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300" spans="9:9" x14ac:dyDescent="0.2">
      <c r="I300">
        <v>0</v>
      </c>
    </row>
    <row r="301" spans="9:9" x14ac:dyDescent="0.2">
      <c r="I30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415147585</v>
      </c>
      <c r="C1">
        <v>415147582</v>
      </c>
      <c r="D1">
        <v>397142402</v>
      </c>
      <c r="E1">
        <v>116</v>
      </c>
      <c r="F1">
        <v>1</v>
      </c>
      <c r="G1">
        <v>1</v>
      </c>
      <c r="H1">
        <v>1</v>
      </c>
      <c r="I1" t="s">
        <v>274</v>
      </c>
      <c r="J1" t="s">
        <v>3</v>
      </c>
      <c r="K1" t="s">
        <v>275</v>
      </c>
      <c r="L1">
        <v>1369</v>
      </c>
      <c r="N1">
        <v>1013</v>
      </c>
      <c r="O1" t="s">
        <v>276</v>
      </c>
      <c r="P1" t="s">
        <v>276</v>
      </c>
      <c r="Q1">
        <v>1</v>
      </c>
      <c r="X1">
        <v>4.21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3.3680000000000003</v>
      </c>
      <c r="AH1">
        <v>2</v>
      </c>
      <c r="AI1">
        <v>415147583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415147586</v>
      </c>
      <c r="C2">
        <v>415147582</v>
      </c>
      <c r="D2">
        <v>397142432</v>
      </c>
      <c r="E2">
        <v>116</v>
      </c>
      <c r="F2">
        <v>1</v>
      </c>
      <c r="G2">
        <v>1</v>
      </c>
      <c r="H2">
        <v>1</v>
      </c>
      <c r="I2" t="s">
        <v>277</v>
      </c>
      <c r="J2" t="s">
        <v>3</v>
      </c>
      <c r="K2" t="s">
        <v>278</v>
      </c>
      <c r="L2">
        <v>1369</v>
      </c>
      <c r="N2">
        <v>1013</v>
      </c>
      <c r="O2" t="s">
        <v>276</v>
      </c>
      <c r="P2" t="s">
        <v>276</v>
      </c>
      <c r="Q2">
        <v>1</v>
      </c>
      <c r="X2">
        <v>6.32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25</v>
      </c>
      <c r="AG2">
        <v>5.0560000000000009</v>
      </c>
      <c r="AH2">
        <v>2</v>
      </c>
      <c r="AI2">
        <v>415147584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415147590</v>
      </c>
      <c r="C3">
        <v>415147587</v>
      </c>
      <c r="D3">
        <v>397142402</v>
      </c>
      <c r="E3">
        <v>116</v>
      </c>
      <c r="F3">
        <v>1</v>
      </c>
      <c r="G3">
        <v>1</v>
      </c>
      <c r="H3">
        <v>1</v>
      </c>
      <c r="I3" t="s">
        <v>274</v>
      </c>
      <c r="J3" t="s">
        <v>3</v>
      </c>
      <c r="K3" t="s">
        <v>275</v>
      </c>
      <c r="L3">
        <v>1369</v>
      </c>
      <c r="N3">
        <v>1013</v>
      </c>
      <c r="O3" t="s">
        <v>276</v>
      </c>
      <c r="P3" t="s">
        <v>276</v>
      </c>
      <c r="Q3">
        <v>1</v>
      </c>
      <c r="X3">
        <v>1.26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25</v>
      </c>
      <c r="AG3">
        <v>1.008</v>
      </c>
      <c r="AH3">
        <v>2</v>
      </c>
      <c r="AI3">
        <v>415147588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415147591</v>
      </c>
      <c r="C4">
        <v>415147587</v>
      </c>
      <c r="D4">
        <v>397142432</v>
      </c>
      <c r="E4">
        <v>116</v>
      </c>
      <c r="F4">
        <v>1</v>
      </c>
      <c r="G4">
        <v>1</v>
      </c>
      <c r="H4">
        <v>1</v>
      </c>
      <c r="I4" t="s">
        <v>277</v>
      </c>
      <c r="J4" t="s">
        <v>3</v>
      </c>
      <c r="K4" t="s">
        <v>278</v>
      </c>
      <c r="L4">
        <v>1369</v>
      </c>
      <c r="N4">
        <v>1013</v>
      </c>
      <c r="O4" t="s">
        <v>276</v>
      </c>
      <c r="P4" t="s">
        <v>276</v>
      </c>
      <c r="Q4">
        <v>1</v>
      </c>
      <c r="X4">
        <v>1.9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25</v>
      </c>
      <c r="AG4">
        <v>1.52</v>
      </c>
      <c r="AH4">
        <v>2</v>
      </c>
      <c r="AI4">
        <v>415147589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415147642</v>
      </c>
      <c r="C5">
        <v>415147592</v>
      </c>
      <c r="D5">
        <v>397142408</v>
      </c>
      <c r="E5">
        <v>116</v>
      </c>
      <c r="F5">
        <v>1</v>
      </c>
      <c r="G5">
        <v>1</v>
      </c>
      <c r="H5">
        <v>1</v>
      </c>
      <c r="I5" t="s">
        <v>279</v>
      </c>
      <c r="J5" t="s">
        <v>3</v>
      </c>
      <c r="K5" t="s">
        <v>280</v>
      </c>
      <c r="L5">
        <v>1369</v>
      </c>
      <c r="N5">
        <v>1013</v>
      </c>
      <c r="O5" t="s">
        <v>276</v>
      </c>
      <c r="P5" t="s">
        <v>276</v>
      </c>
      <c r="Q5">
        <v>1</v>
      </c>
      <c r="X5">
        <v>3.2</v>
      </c>
      <c r="Y5">
        <v>0</v>
      </c>
      <c r="Z5">
        <v>0</v>
      </c>
      <c r="AA5">
        <v>0</v>
      </c>
      <c r="AB5">
        <v>1076.98</v>
      </c>
      <c r="AC5">
        <v>0</v>
      </c>
      <c r="AD5">
        <v>1</v>
      </c>
      <c r="AE5">
        <v>1</v>
      </c>
      <c r="AF5" t="s">
        <v>25</v>
      </c>
      <c r="AG5">
        <v>2.5600000000000005</v>
      </c>
      <c r="AH5">
        <v>2</v>
      </c>
      <c r="AI5">
        <v>415147642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415147643</v>
      </c>
      <c r="C6">
        <v>415147592</v>
      </c>
      <c r="D6">
        <v>397142432</v>
      </c>
      <c r="E6">
        <v>116</v>
      </c>
      <c r="F6">
        <v>1</v>
      </c>
      <c r="G6">
        <v>1</v>
      </c>
      <c r="H6">
        <v>1</v>
      </c>
      <c r="I6" t="s">
        <v>277</v>
      </c>
      <c r="J6" t="s">
        <v>3</v>
      </c>
      <c r="K6" t="s">
        <v>278</v>
      </c>
      <c r="L6">
        <v>1369</v>
      </c>
      <c r="N6">
        <v>1013</v>
      </c>
      <c r="O6" t="s">
        <v>276</v>
      </c>
      <c r="P6" t="s">
        <v>276</v>
      </c>
      <c r="Q6">
        <v>1</v>
      </c>
      <c r="X6">
        <v>3.2</v>
      </c>
      <c r="Y6">
        <v>0</v>
      </c>
      <c r="Z6">
        <v>0</v>
      </c>
      <c r="AA6">
        <v>0</v>
      </c>
      <c r="AB6">
        <v>1053.04</v>
      </c>
      <c r="AC6">
        <v>0</v>
      </c>
      <c r="AD6">
        <v>1</v>
      </c>
      <c r="AE6">
        <v>1</v>
      </c>
      <c r="AF6" t="s">
        <v>25</v>
      </c>
      <c r="AG6">
        <v>2.5600000000000005</v>
      </c>
      <c r="AH6">
        <v>2</v>
      </c>
      <c r="AI6">
        <v>415147643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415372763</v>
      </c>
      <c r="C7">
        <v>415372762</v>
      </c>
      <c r="D7">
        <v>397142408</v>
      </c>
      <c r="E7">
        <v>116</v>
      </c>
      <c r="F7">
        <v>1</v>
      </c>
      <c r="G7">
        <v>1</v>
      </c>
      <c r="H7">
        <v>1</v>
      </c>
      <c r="I7" t="s">
        <v>279</v>
      </c>
      <c r="J7" t="s">
        <v>3</v>
      </c>
      <c r="K7" t="s">
        <v>280</v>
      </c>
      <c r="L7">
        <v>1369</v>
      </c>
      <c r="N7">
        <v>1013</v>
      </c>
      <c r="O7" t="s">
        <v>276</v>
      </c>
      <c r="P7" t="s">
        <v>276</v>
      </c>
      <c r="Q7">
        <v>1</v>
      </c>
      <c r="X7">
        <v>0.04</v>
      </c>
      <c r="Y7">
        <v>0</v>
      </c>
      <c r="Z7">
        <v>0</v>
      </c>
      <c r="AA7">
        <v>0</v>
      </c>
      <c r="AB7">
        <v>1076.98</v>
      </c>
      <c r="AC7">
        <v>0</v>
      </c>
      <c r="AD7">
        <v>1</v>
      </c>
      <c r="AE7">
        <v>1</v>
      </c>
      <c r="AF7" t="s">
        <v>25</v>
      </c>
      <c r="AG7">
        <v>3.2000000000000001E-2</v>
      </c>
      <c r="AH7">
        <v>2</v>
      </c>
      <c r="AI7">
        <v>415372763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415372764</v>
      </c>
      <c r="C8">
        <v>415372762</v>
      </c>
      <c r="D8">
        <v>397142432</v>
      </c>
      <c r="E8">
        <v>116</v>
      </c>
      <c r="F8">
        <v>1</v>
      </c>
      <c r="G8">
        <v>1</v>
      </c>
      <c r="H8">
        <v>1</v>
      </c>
      <c r="I8" t="s">
        <v>277</v>
      </c>
      <c r="J8" t="s">
        <v>3</v>
      </c>
      <c r="K8" t="s">
        <v>278</v>
      </c>
      <c r="L8">
        <v>1369</v>
      </c>
      <c r="N8">
        <v>1013</v>
      </c>
      <c r="O8" t="s">
        <v>276</v>
      </c>
      <c r="P8" t="s">
        <v>276</v>
      </c>
      <c r="Q8">
        <v>1</v>
      </c>
      <c r="X8">
        <v>0.04</v>
      </c>
      <c r="Y8">
        <v>0</v>
      </c>
      <c r="Z8">
        <v>0</v>
      </c>
      <c r="AA8">
        <v>0</v>
      </c>
      <c r="AB8">
        <v>1053.04</v>
      </c>
      <c r="AC8">
        <v>0</v>
      </c>
      <c r="AD8">
        <v>1</v>
      </c>
      <c r="AE8">
        <v>1</v>
      </c>
      <c r="AF8" t="s">
        <v>25</v>
      </c>
      <c r="AG8">
        <v>3.2000000000000001E-2</v>
      </c>
      <c r="AH8">
        <v>2</v>
      </c>
      <c r="AI8">
        <v>415372764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415147645</v>
      </c>
      <c r="C9">
        <v>415147597</v>
      </c>
      <c r="D9">
        <v>397142408</v>
      </c>
      <c r="E9">
        <v>116</v>
      </c>
      <c r="F9">
        <v>1</v>
      </c>
      <c r="G9">
        <v>1</v>
      </c>
      <c r="H9">
        <v>1</v>
      </c>
      <c r="I9" t="s">
        <v>279</v>
      </c>
      <c r="J9" t="s">
        <v>3</v>
      </c>
      <c r="K9" t="s">
        <v>280</v>
      </c>
      <c r="L9">
        <v>1369</v>
      </c>
      <c r="N9">
        <v>1013</v>
      </c>
      <c r="O9" t="s">
        <v>276</v>
      </c>
      <c r="P9" t="s">
        <v>276</v>
      </c>
      <c r="Q9">
        <v>1</v>
      </c>
      <c r="X9">
        <v>6.48</v>
      </c>
      <c r="Y9">
        <v>0</v>
      </c>
      <c r="Z9">
        <v>0</v>
      </c>
      <c r="AA9">
        <v>0</v>
      </c>
      <c r="AB9">
        <v>1076.98</v>
      </c>
      <c r="AC9">
        <v>0</v>
      </c>
      <c r="AD9">
        <v>1</v>
      </c>
      <c r="AE9">
        <v>1</v>
      </c>
      <c r="AF9" t="s">
        <v>25</v>
      </c>
      <c r="AG9">
        <v>5.1840000000000011</v>
      </c>
      <c r="AH9">
        <v>2</v>
      </c>
      <c r="AI9">
        <v>415147645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415147646</v>
      </c>
      <c r="C10">
        <v>415147597</v>
      </c>
      <c r="D10">
        <v>397142432</v>
      </c>
      <c r="E10">
        <v>116</v>
      </c>
      <c r="F10">
        <v>1</v>
      </c>
      <c r="G10">
        <v>1</v>
      </c>
      <c r="H10">
        <v>1</v>
      </c>
      <c r="I10" t="s">
        <v>277</v>
      </c>
      <c r="J10" t="s">
        <v>3</v>
      </c>
      <c r="K10" t="s">
        <v>278</v>
      </c>
      <c r="L10">
        <v>1369</v>
      </c>
      <c r="N10">
        <v>1013</v>
      </c>
      <c r="O10" t="s">
        <v>276</v>
      </c>
      <c r="P10" t="s">
        <v>276</v>
      </c>
      <c r="Q10">
        <v>1</v>
      </c>
      <c r="X10">
        <v>6.48</v>
      </c>
      <c r="Y10">
        <v>0</v>
      </c>
      <c r="Z10">
        <v>0</v>
      </c>
      <c r="AA10">
        <v>0</v>
      </c>
      <c r="AB10">
        <v>1053.04</v>
      </c>
      <c r="AC10">
        <v>0</v>
      </c>
      <c r="AD10">
        <v>1</v>
      </c>
      <c r="AE10">
        <v>1</v>
      </c>
      <c r="AF10" t="s">
        <v>25</v>
      </c>
      <c r="AG10">
        <v>5.1840000000000011</v>
      </c>
      <c r="AH10">
        <v>2</v>
      </c>
      <c r="AI10">
        <v>415147646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415372700</v>
      </c>
      <c r="C11">
        <v>415372697</v>
      </c>
      <c r="D11">
        <v>397142408</v>
      </c>
      <c r="E11">
        <v>116</v>
      </c>
      <c r="F11">
        <v>1</v>
      </c>
      <c r="G11">
        <v>1</v>
      </c>
      <c r="H11">
        <v>1</v>
      </c>
      <c r="I11" t="s">
        <v>279</v>
      </c>
      <c r="J11" t="s">
        <v>3</v>
      </c>
      <c r="K11" t="s">
        <v>280</v>
      </c>
      <c r="L11">
        <v>1369</v>
      </c>
      <c r="N11">
        <v>1013</v>
      </c>
      <c r="O11" t="s">
        <v>276</v>
      </c>
      <c r="P11" t="s">
        <v>276</v>
      </c>
      <c r="Q11">
        <v>1</v>
      </c>
      <c r="X11">
        <v>0.81</v>
      </c>
      <c r="Y11">
        <v>0</v>
      </c>
      <c r="Z11">
        <v>0</v>
      </c>
      <c r="AA11">
        <v>0</v>
      </c>
      <c r="AB11">
        <v>1076.98</v>
      </c>
      <c r="AC11">
        <v>0</v>
      </c>
      <c r="AD11">
        <v>1</v>
      </c>
      <c r="AE11">
        <v>1</v>
      </c>
      <c r="AF11" t="s">
        <v>25</v>
      </c>
      <c r="AG11">
        <v>0.64800000000000013</v>
      </c>
      <c r="AH11">
        <v>2</v>
      </c>
      <c r="AI11">
        <v>415372698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415372701</v>
      </c>
      <c r="C12">
        <v>415372697</v>
      </c>
      <c r="D12">
        <v>397142432</v>
      </c>
      <c r="E12">
        <v>116</v>
      </c>
      <c r="F12">
        <v>1</v>
      </c>
      <c r="G12">
        <v>1</v>
      </c>
      <c r="H12">
        <v>1</v>
      </c>
      <c r="I12" t="s">
        <v>277</v>
      </c>
      <c r="J12" t="s">
        <v>3</v>
      </c>
      <c r="K12" t="s">
        <v>278</v>
      </c>
      <c r="L12">
        <v>1369</v>
      </c>
      <c r="N12">
        <v>1013</v>
      </c>
      <c r="O12" t="s">
        <v>276</v>
      </c>
      <c r="P12" t="s">
        <v>276</v>
      </c>
      <c r="Q12">
        <v>1</v>
      </c>
      <c r="X12">
        <v>0.81</v>
      </c>
      <c r="Y12">
        <v>0</v>
      </c>
      <c r="Z12">
        <v>0</v>
      </c>
      <c r="AA12">
        <v>0</v>
      </c>
      <c r="AB12">
        <v>1053.04</v>
      </c>
      <c r="AC12">
        <v>0</v>
      </c>
      <c r="AD12">
        <v>1</v>
      </c>
      <c r="AE12">
        <v>1</v>
      </c>
      <c r="AF12" t="s">
        <v>25</v>
      </c>
      <c r="AG12">
        <v>0.64800000000000013</v>
      </c>
      <c r="AH12">
        <v>2</v>
      </c>
      <c r="AI12">
        <v>415372699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ROW(Source!A69)</f>
        <v>69</v>
      </c>
      <c r="B13">
        <v>415147633</v>
      </c>
      <c r="C13">
        <v>415147628</v>
      </c>
      <c r="D13">
        <v>397142408</v>
      </c>
      <c r="E13">
        <v>116</v>
      </c>
      <c r="F13">
        <v>1</v>
      </c>
      <c r="G13">
        <v>1</v>
      </c>
      <c r="H13">
        <v>1</v>
      </c>
      <c r="I13" t="s">
        <v>279</v>
      </c>
      <c r="J13" t="s">
        <v>3</v>
      </c>
      <c r="K13" t="s">
        <v>280</v>
      </c>
      <c r="L13">
        <v>1369</v>
      </c>
      <c r="N13">
        <v>1013</v>
      </c>
      <c r="O13" t="s">
        <v>276</v>
      </c>
      <c r="P13" t="s">
        <v>276</v>
      </c>
      <c r="Q13">
        <v>1</v>
      </c>
      <c r="X13">
        <v>6.48</v>
      </c>
      <c r="Y13">
        <v>0</v>
      </c>
      <c r="Z13">
        <v>0</v>
      </c>
      <c r="AA13">
        <v>0</v>
      </c>
      <c r="AB13">
        <v>1076.98</v>
      </c>
      <c r="AC13">
        <v>0</v>
      </c>
      <c r="AD13">
        <v>1</v>
      </c>
      <c r="AE13">
        <v>1</v>
      </c>
      <c r="AF13" t="s">
        <v>25</v>
      </c>
      <c r="AG13">
        <v>5.1840000000000011</v>
      </c>
      <c r="AH13">
        <v>2</v>
      </c>
      <c r="AI13">
        <v>415147633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415147634</v>
      </c>
      <c r="C14">
        <v>415147628</v>
      </c>
      <c r="D14">
        <v>397142432</v>
      </c>
      <c r="E14">
        <v>116</v>
      </c>
      <c r="F14">
        <v>1</v>
      </c>
      <c r="G14">
        <v>1</v>
      </c>
      <c r="H14">
        <v>1</v>
      </c>
      <c r="I14" t="s">
        <v>277</v>
      </c>
      <c r="J14" t="s">
        <v>3</v>
      </c>
      <c r="K14" t="s">
        <v>278</v>
      </c>
      <c r="L14">
        <v>1369</v>
      </c>
      <c r="N14">
        <v>1013</v>
      </c>
      <c r="O14" t="s">
        <v>276</v>
      </c>
      <c r="P14" t="s">
        <v>276</v>
      </c>
      <c r="Q14">
        <v>1</v>
      </c>
      <c r="X14">
        <v>6.48</v>
      </c>
      <c r="Y14">
        <v>0</v>
      </c>
      <c r="Z14">
        <v>0</v>
      </c>
      <c r="AA14">
        <v>0</v>
      </c>
      <c r="AB14">
        <v>1053.04</v>
      </c>
      <c r="AC14">
        <v>0</v>
      </c>
      <c r="AD14">
        <v>1</v>
      </c>
      <c r="AE14">
        <v>1</v>
      </c>
      <c r="AF14" t="s">
        <v>25</v>
      </c>
      <c r="AG14">
        <v>5.1840000000000011</v>
      </c>
      <c r="AH14">
        <v>2</v>
      </c>
      <c r="AI14">
        <v>415147634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415147635</v>
      </c>
      <c r="C15">
        <v>415147630</v>
      </c>
      <c r="D15">
        <v>397142408</v>
      </c>
      <c r="E15">
        <v>116</v>
      </c>
      <c r="F15">
        <v>1</v>
      </c>
      <c r="G15">
        <v>1</v>
      </c>
      <c r="H15">
        <v>1</v>
      </c>
      <c r="I15" t="s">
        <v>279</v>
      </c>
      <c r="J15" t="s">
        <v>3</v>
      </c>
      <c r="K15" t="s">
        <v>280</v>
      </c>
      <c r="L15">
        <v>1369</v>
      </c>
      <c r="N15">
        <v>1013</v>
      </c>
      <c r="O15" t="s">
        <v>276</v>
      </c>
      <c r="P15" t="s">
        <v>276</v>
      </c>
      <c r="Q15">
        <v>1</v>
      </c>
      <c r="X15">
        <v>0.5</v>
      </c>
      <c r="Y15">
        <v>0</v>
      </c>
      <c r="Z15">
        <v>0</v>
      </c>
      <c r="AA15">
        <v>0</v>
      </c>
      <c r="AB15">
        <v>1076.98</v>
      </c>
      <c r="AC15">
        <v>0</v>
      </c>
      <c r="AD15">
        <v>1</v>
      </c>
      <c r="AE15">
        <v>1</v>
      </c>
      <c r="AF15" t="s">
        <v>25</v>
      </c>
      <c r="AG15">
        <v>0.4</v>
      </c>
      <c r="AH15">
        <v>2</v>
      </c>
      <c r="AI15">
        <v>415147635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415147636</v>
      </c>
      <c r="C16">
        <v>415147630</v>
      </c>
      <c r="D16">
        <v>397142432</v>
      </c>
      <c r="E16">
        <v>116</v>
      </c>
      <c r="F16">
        <v>1</v>
      </c>
      <c r="G16">
        <v>1</v>
      </c>
      <c r="H16">
        <v>1</v>
      </c>
      <c r="I16" t="s">
        <v>277</v>
      </c>
      <c r="J16" t="s">
        <v>3</v>
      </c>
      <c r="K16" t="s">
        <v>278</v>
      </c>
      <c r="L16">
        <v>1369</v>
      </c>
      <c r="N16">
        <v>1013</v>
      </c>
      <c r="O16" t="s">
        <v>276</v>
      </c>
      <c r="P16" t="s">
        <v>276</v>
      </c>
      <c r="Q16">
        <v>1</v>
      </c>
      <c r="X16">
        <v>0.5</v>
      </c>
      <c r="Y16">
        <v>0</v>
      </c>
      <c r="Z16">
        <v>0</v>
      </c>
      <c r="AA16">
        <v>0</v>
      </c>
      <c r="AB16">
        <v>1053.04</v>
      </c>
      <c r="AC16">
        <v>0</v>
      </c>
      <c r="AD16">
        <v>1</v>
      </c>
      <c r="AE16">
        <v>1</v>
      </c>
      <c r="AF16" t="s">
        <v>25</v>
      </c>
      <c r="AG16">
        <v>0.4</v>
      </c>
      <c r="AH16">
        <v>2</v>
      </c>
      <c r="AI16">
        <v>415147636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415147637</v>
      </c>
      <c r="C17">
        <v>415147631</v>
      </c>
      <c r="D17">
        <v>397142408</v>
      </c>
      <c r="E17">
        <v>116</v>
      </c>
      <c r="F17">
        <v>1</v>
      </c>
      <c r="G17">
        <v>1</v>
      </c>
      <c r="H17">
        <v>1</v>
      </c>
      <c r="I17" t="s">
        <v>279</v>
      </c>
      <c r="J17" t="s">
        <v>3</v>
      </c>
      <c r="K17" t="s">
        <v>280</v>
      </c>
      <c r="L17">
        <v>1369</v>
      </c>
      <c r="N17">
        <v>1013</v>
      </c>
      <c r="O17" t="s">
        <v>276</v>
      </c>
      <c r="P17" t="s">
        <v>276</v>
      </c>
      <c r="Q17">
        <v>1</v>
      </c>
      <c r="X17">
        <v>0.81</v>
      </c>
      <c r="Y17">
        <v>0</v>
      </c>
      <c r="Z17">
        <v>0</v>
      </c>
      <c r="AA17">
        <v>0</v>
      </c>
      <c r="AB17">
        <v>1076.98</v>
      </c>
      <c r="AC17">
        <v>0</v>
      </c>
      <c r="AD17">
        <v>1</v>
      </c>
      <c r="AE17">
        <v>1</v>
      </c>
      <c r="AF17" t="s">
        <v>25</v>
      </c>
      <c r="AG17">
        <v>0.64800000000000013</v>
      </c>
      <c r="AH17">
        <v>2</v>
      </c>
      <c r="AI17">
        <v>415147637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415147638</v>
      </c>
      <c r="C18">
        <v>415147631</v>
      </c>
      <c r="D18">
        <v>397142432</v>
      </c>
      <c r="E18">
        <v>116</v>
      </c>
      <c r="F18">
        <v>1</v>
      </c>
      <c r="G18">
        <v>1</v>
      </c>
      <c r="H18">
        <v>1</v>
      </c>
      <c r="I18" t="s">
        <v>277</v>
      </c>
      <c r="J18" t="s">
        <v>3</v>
      </c>
      <c r="K18" t="s">
        <v>278</v>
      </c>
      <c r="L18">
        <v>1369</v>
      </c>
      <c r="N18">
        <v>1013</v>
      </c>
      <c r="O18" t="s">
        <v>276</v>
      </c>
      <c r="P18" t="s">
        <v>276</v>
      </c>
      <c r="Q18">
        <v>1</v>
      </c>
      <c r="X18">
        <v>0.81</v>
      </c>
      <c r="Y18">
        <v>0</v>
      </c>
      <c r="Z18">
        <v>0</v>
      </c>
      <c r="AA18">
        <v>0</v>
      </c>
      <c r="AB18">
        <v>1053.04</v>
      </c>
      <c r="AC18">
        <v>0</v>
      </c>
      <c r="AD18">
        <v>1</v>
      </c>
      <c r="AE18">
        <v>1</v>
      </c>
      <c r="AF18" t="s">
        <v>25</v>
      </c>
      <c r="AG18">
        <v>0.64800000000000013</v>
      </c>
      <c r="AH18">
        <v>2</v>
      </c>
      <c r="AI18">
        <v>415147638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ROW(Source!A107)</f>
        <v>107</v>
      </c>
      <c r="B19">
        <v>415544783</v>
      </c>
      <c r="C19">
        <v>415544780</v>
      </c>
      <c r="D19">
        <v>397142408</v>
      </c>
      <c r="E19">
        <v>116</v>
      </c>
      <c r="F19">
        <v>1</v>
      </c>
      <c r="G19">
        <v>1</v>
      </c>
      <c r="H19">
        <v>1</v>
      </c>
      <c r="I19" t="s">
        <v>279</v>
      </c>
      <c r="J19" t="s">
        <v>3</v>
      </c>
      <c r="K19" t="s">
        <v>280</v>
      </c>
      <c r="L19">
        <v>1369</v>
      </c>
      <c r="N19">
        <v>1013</v>
      </c>
      <c r="O19" t="s">
        <v>276</v>
      </c>
      <c r="P19" t="s">
        <v>276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1076.98</v>
      </c>
      <c r="AC19">
        <v>0</v>
      </c>
      <c r="AD19">
        <v>1</v>
      </c>
      <c r="AE19">
        <v>1</v>
      </c>
      <c r="AF19" t="s">
        <v>25</v>
      </c>
      <c r="AG19">
        <v>5.1840000000000011</v>
      </c>
      <c r="AH19">
        <v>2</v>
      </c>
      <c r="AI19">
        <v>415544781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ROW(Source!A107)</f>
        <v>107</v>
      </c>
      <c r="B20">
        <v>415544784</v>
      </c>
      <c r="C20">
        <v>415544780</v>
      </c>
      <c r="D20">
        <v>397142432</v>
      </c>
      <c r="E20">
        <v>116</v>
      </c>
      <c r="F20">
        <v>1</v>
      </c>
      <c r="G20">
        <v>1</v>
      </c>
      <c r="H20">
        <v>1</v>
      </c>
      <c r="I20" t="s">
        <v>277</v>
      </c>
      <c r="J20" t="s">
        <v>3</v>
      </c>
      <c r="K20" t="s">
        <v>278</v>
      </c>
      <c r="L20">
        <v>1369</v>
      </c>
      <c r="N20">
        <v>1013</v>
      </c>
      <c r="O20" t="s">
        <v>276</v>
      </c>
      <c r="P20" t="s">
        <v>276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1053.04</v>
      </c>
      <c r="AC20">
        <v>0</v>
      </c>
      <c r="AD20">
        <v>1</v>
      </c>
      <c r="AE20">
        <v>1</v>
      </c>
      <c r="AF20" t="s">
        <v>25</v>
      </c>
      <c r="AG20">
        <v>5.1840000000000011</v>
      </c>
      <c r="AH20">
        <v>2</v>
      </c>
      <c r="AI20">
        <v>415544782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ROW(Source!A108)</f>
        <v>108</v>
      </c>
      <c r="B21">
        <v>415544788</v>
      </c>
      <c r="C21">
        <v>415544785</v>
      </c>
      <c r="D21">
        <v>397142402</v>
      </c>
      <c r="E21">
        <v>116</v>
      </c>
      <c r="F21">
        <v>1</v>
      </c>
      <c r="G21">
        <v>1</v>
      </c>
      <c r="H21">
        <v>1</v>
      </c>
      <c r="I21" t="s">
        <v>274</v>
      </c>
      <c r="J21" t="s">
        <v>3</v>
      </c>
      <c r="K21" t="s">
        <v>275</v>
      </c>
      <c r="L21">
        <v>1369</v>
      </c>
      <c r="N21">
        <v>1013</v>
      </c>
      <c r="O21" t="s">
        <v>276</v>
      </c>
      <c r="P21" t="s">
        <v>276</v>
      </c>
      <c r="Q21">
        <v>1</v>
      </c>
      <c r="X21">
        <v>4.68</v>
      </c>
      <c r="Y21">
        <v>0</v>
      </c>
      <c r="Z21">
        <v>0</v>
      </c>
      <c r="AA21">
        <v>0</v>
      </c>
      <c r="AB21">
        <v>801.75</v>
      </c>
      <c r="AC21">
        <v>0</v>
      </c>
      <c r="AD21">
        <v>1</v>
      </c>
      <c r="AE21">
        <v>1</v>
      </c>
      <c r="AF21" t="s">
        <v>25</v>
      </c>
      <c r="AG21">
        <v>3.7439999999999998</v>
      </c>
      <c r="AH21">
        <v>2</v>
      </c>
      <c r="AI21">
        <v>415544786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ROW(Source!A108)</f>
        <v>108</v>
      </c>
      <c r="B22">
        <v>415544789</v>
      </c>
      <c r="C22">
        <v>415544785</v>
      </c>
      <c r="D22">
        <v>397142420</v>
      </c>
      <c r="E22">
        <v>116</v>
      </c>
      <c r="F22">
        <v>1</v>
      </c>
      <c r="G22">
        <v>1</v>
      </c>
      <c r="H22">
        <v>1</v>
      </c>
      <c r="I22" t="s">
        <v>281</v>
      </c>
      <c r="J22" t="s">
        <v>3</v>
      </c>
      <c r="K22" t="s">
        <v>282</v>
      </c>
      <c r="L22">
        <v>1369</v>
      </c>
      <c r="N22">
        <v>1013</v>
      </c>
      <c r="O22" t="s">
        <v>276</v>
      </c>
      <c r="P22" t="s">
        <v>276</v>
      </c>
      <c r="Q22">
        <v>1</v>
      </c>
      <c r="X22">
        <v>4.68</v>
      </c>
      <c r="Y22">
        <v>0</v>
      </c>
      <c r="Z22">
        <v>0</v>
      </c>
      <c r="AA22">
        <v>0</v>
      </c>
      <c r="AB22">
        <v>765.85</v>
      </c>
      <c r="AC22">
        <v>0</v>
      </c>
      <c r="AD22">
        <v>1</v>
      </c>
      <c r="AE22">
        <v>1</v>
      </c>
      <c r="AF22" t="s">
        <v>25</v>
      </c>
      <c r="AG22">
        <v>3.7439999999999998</v>
      </c>
      <c r="AH22">
        <v>2</v>
      </c>
      <c r="AI22">
        <v>415544787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ROW(Source!A109)</f>
        <v>109</v>
      </c>
      <c r="B23">
        <v>415544793</v>
      </c>
      <c r="C23">
        <v>415544790</v>
      </c>
      <c r="D23">
        <v>397142402</v>
      </c>
      <c r="E23">
        <v>116</v>
      </c>
      <c r="F23">
        <v>1</v>
      </c>
      <c r="G23">
        <v>1</v>
      </c>
      <c r="H23">
        <v>1</v>
      </c>
      <c r="I23" t="s">
        <v>274</v>
      </c>
      <c r="J23" t="s">
        <v>3</v>
      </c>
      <c r="K23" t="s">
        <v>275</v>
      </c>
      <c r="L23">
        <v>1369</v>
      </c>
      <c r="N23">
        <v>1013</v>
      </c>
      <c r="O23" t="s">
        <v>276</v>
      </c>
      <c r="P23" t="s">
        <v>276</v>
      </c>
      <c r="Q23">
        <v>1</v>
      </c>
      <c r="X23">
        <v>1.35</v>
      </c>
      <c r="Y23">
        <v>0</v>
      </c>
      <c r="Z23">
        <v>0</v>
      </c>
      <c r="AA23">
        <v>0</v>
      </c>
      <c r="AB23">
        <v>801.75</v>
      </c>
      <c r="AC23">
        <v>0</v>
      </c>
      <c r="AD23">
        <v>1</v>
      </c>
      <c r="AE23">
        <v>1</v>
      </c>
      <c r="AF23" t="s">
        <v>25</v>
      </c>
      <c r="AG23">
        <v>1.08</v>
      </c>
      <c r="AH23">
        <v>2</v>
      </c>
      <c r="AI23">
        <v>415544791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ROW(Source!A109)</f>
        <v>109</v>
      </c>
      <c r="B24">
        <v>415544794</v>
      </c>
      <c r="C24">
        <v>415544790</v>
      </c>
      <c r="D24">
        <v>397142420</v>
      </c>
      <c r="E24">
        <v>116</v>
      </c>
      <c r="F24">
        <v>1</v>
      </c>
      <c r="G24">
        <v>1</v>
      </c>
      <c r="H24">
        <v>1</v>
      </c>
      <c r="I24" t="s">
        <v>281</v>
      </c>
      <c r="J24" t="s">
        <v>3</v>
      </c>
      <c r="K24" t="s">
        <v>282</v>
      </c>
      <c r="L24">
        <v>1369</v>
      </c>
      <c r="N24">
        <v>1013</v>
      </c>
      <c r="O24" t="s">
        <v>276</v>
      </c>
      <c r="P24" t="s">
        <v>276</v>
      </c>
      <c r="Q24">
        <v>1</v>
      </c>
      <c r="X24">
        <v>1.35</v>
      </c>
      <c r="Y24">
        <v>0</v>
      </c>
      <c r="Z24">
        <v>0</v>
      </c>
      <c r="AA24">
        <v>0</v>
      </c>
      <c r="AB24">
        <v>765.85</v>
      </c>
      <c r="AC24">
        <v>0</v>
      </c>
      <c r="AD24">
        <v>1</v>
      </c>
      <c r="AE24">
        <v>1</v>
      </c>
      <c r="AF24" t="s">
        <v>25</v>
      </c>
      <c r="AG24">
        <v>1.08</v>
      </c>
      <c r="AH24">
        <v>2</v>
      </c>
      <c r="AI24">
        <v>415544792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ROW(Source!A110)</f>
        <v>110</v>
      </c>
      <c r="B25">
        <v>415544798</v>
      </c>
      <c r="C25">
        <v>415544795</v>
      </c>
      <c r="D25">
        <v>397142406</v>
      </c>
      <c r="E25">
        <v>116</v>
      </c>
      <c r="F25">
        <v>1</v>
      </c>
      <c r="G25">
        <v>1</v>
      </c>
      <c r="H25">
        <v>1</v>
      </c>
      <c r="I25" t="s">
        <v>283</v>
      </c>
      <c r="J25" t="s">
        <v>3</v>
      </c>
      <c r="K25" t="s">
        <v>284</v>
      </c>
      <c r="L25">
        <v>1369</v>
      </c>
      <c r="N25">
        <v>1013</v>
      </c>
      <c r="O25" t="s">
        <v>276</v>
      </c>
      <c r="P25" t="s">
        <v>276</v>
      </c>
      <c r="Q25">
        <v>1</v>
      </c>
      <c r="X25">
        <v>0.65</v>
      </c>
      <c r="Y25">
        <v>0</v>
      </c>
      <c r="Z25">
        <v>0</v>
      </c>
      <c r="AA25">
        <v>0</v>
      </c>
      <c r="AB25">
        <v>921.41</v>
      </c>
      <c r="AC25">
        <v>0</v>
      </c>
      <c r="AD25">
        <v>1</v>
      </c>
      <c r="AE25">
        <v>1</v>
      </c>
      <c r="AF25" t="s">
        <v>25</v>
      </c>
      <c r="AG25">
        <v>0.52</v>
      </c>
      <c r="AH25">
        <v>2</v>
      </c>
      <c r="AI25">
        <v>415544796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ROW(Source!A110)</f>
        <v>110</v>
      </c>
      <c r="B26">
        <v>415544799</v>
      </c>
      <c r="C26">
        <v>415544795</v>
      </c>
      <c r="D26">
        <v>397142432</v>
      </c>
      <c r="E26">
        <v>116</v>
      </c>
      <c r="F26">
        <v>1</v>
      </c>
      <c r="G26">
        <v>1</v>
      </c>
      <c r="H26">
        <v>1</v>
      </c>
      <c r="I26" t="s">
        <v>277</v>
      </c>
      <c r="J26" t="s">
        <v>3</v>
      </c>
      <c r="K26" t="s">
        <v>278</v>
      </c>
      <c r="L26">
        <v>1369</v>
      </c>
      <c r="N26">
        <v>1013</v>
      </c>
      <c r="O26" t="s">
        <v>276</v>
      </c>
      <c r="P26" t="s">
        <v>276</v>
      </c>
      <c r="Q26">
        <v>1</v>
      </c>
      <c r="X26">
        <v>0.97</v>
      </c>
      <c r="Y26">
        <v>0</v>
      </c>
      <c r="Z26">
        <v>0</v>
      </c>
      <c r="AA26">
        <v>0</v>
      </c>
      <c r="AB26">
        <v>1053.04</v>
      </c>
      <c r="AC26">
        <v>0</v>
      </c>
      <c r="AD26">
        <v>1</v>
      </c>
      <c r="AE26">
        <v>1</v>
      </c>
      <c r="AF26" t="s">
        <v>25</v>
      </c>
      <c r="AG26">
        <v>0.77600000000000002</v>
      </c>
      <c r="AH26">
        <v>2</v>
      </c>
      <c r="AI26">
        <v>415544797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ROW(Source!A111)</f>
        <v>111</v>
      </c>
      <c r="B27">
        <v>415544803</v>
      </c>
      <c r="C27">
        <v>415544800</v>
      </c>
      <c r="D27">
        <v>397142408</v>
      </c>
      <c r="E27">
        <v>116</v>
      </c>
      <c r="F27">
        <v>1</v>
      </c>
      <c r="G27">
        <v>1</v>
      </c>
      <c r="H27">
        <v>1</v>
      </c>
      <c r="I27" t="s">
        <v>279</v>
      </c>
      <c r="J27" t="s">
        <v>3</v>
      </c>
      <c r="K27" t="s">
        <v>280</v>
      </c>
      <c r="L27">
        <v>1369</v>
      </c>
      <c r="N27">
        <v>1013</v>
      </c>
      <c r="O27" t="s">
        <v>276</v>
      </c>
      <c r="P27" t="s">
        <v>276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1076.98</v>
      </c>
      <c r="AC27">
        <v>0</v>
      </c>
      <c r="AD27">
        <v>1</v>
      </c>
      <c r="AE27">
        <v>1</v>
      </c>
      <c r="AF27" t="s">
        <v>25</v>
      </c>
      <c r="AG27">
        <v>0.128</v>
      </c>
      <c r="AH27">
        <v>2</v>
      </c>
      <c r="AI27">
        <v>415544801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ROW(Source!A111)</f>
        <v>111</v>
      </c>
      <c r="B28">
        <v>415544804</v>
      </c>
      <c r="C28">
        <v>415544800</v>
      </c>
      <c r="D28">
        <v>397142432</v>
      </c>
      <c r="E28">
        <v>116</v>
      </c>
      <c r="F28">
        <v>1</v>
      </c>
      <c r="G28">
        <v>1</v>
      </c>
      <c r="H28">
        <v>1</v>
      </c>
      <c r="I28" t="s">
        <v>277</v>
      </c>
      <c r="J28" t="s">
        <v>3</v>
      </c>
      <c r="K28" t="s">
        <v>278</v>
      </c>
      <c r="L28">
        <v>1369</v>
      </c>
      <c r="N28">
        <v>1013</v>
      </c>
      <c r="O28" t="s">
        <v>276</v>
      </c>
      <c r="P28" t="s">
        <v>276</v>
      </c>
      <c r="Q28">
        <v>1</v>
      </c>
      <c r="X28">
        <v>0.16</v>
      </c>
      <c r="Y28">
        <v>0</v>
      </c>
      <c r="Z28">
        <v>0</v>
      </c>
      <c r="AA28">
        <v>0</v>
      </c>
      <c r="AB28">
        <v>1053.04</v>
      </c>
      <c r="AC28">
        <v>0</v>
      </c>
      <c r="AD28">
        <v>1</v>
      </c>
      <c r="AE28">
        <v>1</v>
      </c>
      <c r="AF28" t="s">
        <v>25</v>
      </c>
      <c r="AG28">
        <v>0.128</v>
      </c>
      <c r="AH28">
        <v>2</v>
      </c>
      <c r="AI28">
        <v>415544802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ROW(Source!A112)</f>
        <v>112</v>
      </c>
      <c r="B29">
        <v>415544808</v>
      </c>
      <c r="C29">
        <v>415544805</v>
      </c>
      <c r="D29">
        <v>397142408</v>
      </c>
      <c r="E29">
        <v>116</v>
      </c>
      <c r="F29">
        <v>1</v>
      </c>
      <c r="G29">
        <v>1</v>
      </c>
      <c r="H29">
        <v>1</v>
      </c>
      <c r="I29" t="s">
        <v>279</v>
      </c>
      <c r="J29" t="s">
        <v>3</v>
      </c>
      <c r="K29" t="s">
        <v>280</v>
      </c>
      <c r="L29">
        <v>1369</v>
      </c>
      <c r="N29">
        <v>1013</v>
      </c>
      <c r="O29" t="s">
        <v>276</v>
      </c>
      <c r="P29" t="s">
        <v>276</v>
      </c>
      <c r="Q29">
        <v>1</v>
      </c>
      <c r="X29">
        <v>0.41</v>
      </c>
      <c r="Y29">
        <v>0</v>
      </c>
      <c r="Z29">
        <v>0</v>
      </c>
      <c r="AA29">
        <v>0</v>
      </c>
      <c r="AB29">
        <v>1076.98</v>
      </c>
      <c r="AC29">
        <v>0</v>
      </c>
      <c r="AD29">
        <v>1</v>
      </c>
      <c r="AE29">
        <v>1</v>
      </c>
      <c r="AF29" t="s">
        <v>25</v>
      </c>
      <c r="AG29">
        <v>0.32800000000000001</v>
      </c>
      <c r="AH29">
        <v>2</v>
      </c>
      <c r="AI29">
        <v>415544806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ROW(Source!A112)</f>
        <v>112</v>
      </c>
      <c r="B30">
        <v>415544809</v>
      </c>
      <c r="C30">
        <v>415544805</v>
      </c>
      <c r="D30">
        <v>397142432</v>
      </c>
      <c r="E30">
        <v>116</v>
      </c>
      <c r="F30">
        <v>1</v>
      </c>
      <c r="G30">
        <v>1</v>
      </c>
      <c r="H30">
        <v>1</v>
      </c>
      <c r="I30" t="s">
        <v>277</v>
      </c>
      <c r="J30" t="s">
        <v>3</v>
      </c>
      <c r="K30" t="s">
        <v>278</v>
      </c>
      <c r="L30">
        <v>1369</v>
      </c>
      <c r="N30">
        <v>1013</v>
      </c>
      <c r="O30" t="s">
        <v>276</v>
      </c>
      <c r="P30" t="s">
        <v>276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1053.04</v>
      </c>
      <c r="AC30">
        <v>0</v>
      </c>
      <c r="AD30">
        <v>1</v>
      </c>
      <c r="AE30">
        <v>1</v>
      </c>
      <c r="AF30" t="s">
        <v>25</v>
      </c>
      <c r="AG30">
        <v>0.32800000000000001</v>
      </c>
      <c r="AH30">
        <v>2</v>
      </c>
      <c r="AI30">
        <v>415544807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ROW(Source!A113)</f>
        <v>113</v>
      </c>
      <c r="B31">
        <v>415544814</v>
      </c>
      <c r="C31">
        <v>415544810</v>
      </c>
      <c r="D31">
        <v>397142426</v>
      </c>
      <c r="E31">
        <v>116</v>
      </c>
      <c r="F31">
        <v>1</v>
      </c>
      <c r="G31">
        <v>1</v>
      </c>
      <c r="H31">
        <v>1</v>
      </c>
      <c r="I31" t="s">
        <v>285</v>
      </c>
      <c r="J31" t="s">
        <v>3</v>
      </c>
      <c r="K31" t="s">
        <v>286</v>
      </c>
      <c r="L31">
        <v>1369</v>
      </c>
      <c r="N31">
        <v>1013</v>
      </c>
      <c r="O31" t="s">
        <v>276</v>
      </c>
      <c r="P31" t="s">
        <v>276</v>
      </c>
      <c r="Q31">
        <v>1</v>
      </c>
      <c r="X31">
        <v>0.8</v>
      </c>
      <c r="Y31">
        <v>0</v>
      </c>
      <c r="Z31">
        <v>0</v>
      </c>
      <c r="AA31">
        <v>0</v>
      </c>
      <c r="AB31">
        <v>1286.3900000000001</v>
      </c>
      <c r="AC31">
        <v>0</v>
      </c>
      <c r="AD31">
        <v>1</v>
      </c>
      <c r="AE31">
        <v>1</v>
      </c>
      <c r="AF31" t="s">
        <v>25</v>
      </c>
      <c r="AG31">
        <v>0.64000000000000012</v>
      </c>
      <c r="AH31">
        <v>2</v>
      </c>
      <c r="AI31">
        <v>415544811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ROW(Source!A113)</f>
        <v>113</v>
      </c>
      <c r="B32">
        <v>415544815</v>
      </c>
      <c r="C32">
        <v>415544810</v>
      </c>
      <c r="D32">
        <v>397142430</v>
      </c>
      <c r="E32">
        <v>116</v>
      </c>
      <c r="F32">
        <v>1</v>
      </c>
      <c r="G32">
        <v>1</v>
      </c>
      <c r="H32">
        <v>1</v>
      </c>
      <c r="I32" t="s">
        <v>287</v>
      </c>
      <c r="J32" t="s">
        <v>3</v>
      </c>
      <c r="K32" t="s">
        <v>288</v>
      </c>
      <c r="L32">
        <v>1369</v>
      </c>
      <c r="N32">
        <v>1013</v>
      </c>
      <c r="O32" t="s">
        <v>276</v>
      </c>
      <c r="P32" t="s">
        <v>276</v>
      </c>
      <c r="Q32">
        <v>1</v>
      </c>
      <c r="X32">
        <v>0.67</v>
      </c>
      <c r="Y32">
        <v>0</v>
      </c>
      <c r="Z32">
        <v>0</v>
      </c>
      <c r="AA32">
        <v>0</v>
      </c>
      <c r="AB32">
        <v>1172.71</v>
      </c>
      <c r="AC32">
        <v>0</v>
      </c>
      <c r="AD32">
        <v>1</v>
      </c>
      <c r="AE32">
        <v>1</v>
      </c>
      <c r="AF32" t="s">
        <v>25</v>
      </c>
      <c r="AG32">
        <v>0.53600000000000003</v>
      </c>
      <c r="AH32">
        <v>2</v>
      </c>
      <c r="AI32">
        <v>415544812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ROW(Source!A113)</f>
        <v>113</v>
      </c>
      <c r="B33">
        <v>415544816</v>
      </c>
      <c r="C33">
        <v>415544810</v>
      </c>
      <c r="D33">
        <v>397142434</v>
      </c>
      <c r="E33">
        <v>116</v>
      </c>
      <c r="F33">
        <v>1</v>
      </c>
      <c r="G33">
        <v>1</v>
      </c>
      <c r="H33">
        <v>1</v>
      </c>
      <c r="I33" t="s">
        <v>289</v>
      </c>
      <c r="J33" t="s">
        <v>3</v>
      </c>
      <c r="K33" t="s">
        <v>290</v>
      </c>
      <c r="L33">
        <v>1369</v>
      </c>
      <c r="N33">
        <v>1013</v>
      </c>
      <c r="O33" t="s">
        <v>276</v>
      </c>
      <c r="P33" t="s">
        <v>276</v>
      </c>
      <c r="Q33">
        <v>1</v>
      </c>
      <c r="X33">
        <v>1.02</v>
      </c>
      <c r="Y33">
        <v>0</v>
      </c>
      <c r="Z33">
        <v>0</v>
      </c>
      <c r="AA33">
        <v>0</v>
      </c>
      <c r="AB33">
        <v>1406.05</v>
      </c>
      <c r="AC33">
        <v>0</v>
      </c>
      <c r="AD33">
        <v>1</v>
      </c>
      <c r="AE33">
        <v>1</v>
      </c>
      <c r="AF33" t="s">
        <v>25</v>
      </c>
      <c r="AG33">
        <v>0.81600000000000006</v>
      </c>
      <c r="AH33">
        <v>2</v>
      </c>
      <c r="AI33">
        <v>415544813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ROW(Source!A114)</f>
        <v>114</v>
      </c>
      <c r="B34">
        <v>415544823</v>
      </c>
      <c r="C34">
        <v>415544817</v>
      </c>
      <c r="D34">
        <v>397142418</v>
      </c>
      <c r="E34">
        <v>116</v>
      </c>
      <c r="F34">
        <v>1</v>
      </c>
      <c r="G34">
        <v>1</v>
      </c>
      <c r="H34">
        <v>1</v>
      </c>
      <c r="I34" t="s">
        <v>291</v>
      </c>
      <c r="J34" t="s">
        <v>3</v>
      </c>
      <c r="K34" t="s">
        <v>292</v>
      </c>
      <c r="L34">
        <v>1369</v>
      </c>
      <c r="N34">
        <v>1013</v>
      </c>
      <c r="O34" t="s">
        <v>276</v>
      </c>
      <c r="P34" t="s">
        <v>276</v>
      </c>
      <c r="Q34">
        <v>1</v>
      </c>
      <c r="X34">
        <v>48.1</v>
      </c>
      <c r="Y34">
        <v>0</v>
      </c>
      <c r="Z34">
        <v>0</v>
      </c>
      <c r="AA34">
        <v>0</v>
      </c>
      <c r="AB34">
        <v>849.61</v>
      </c>
      <c r="AC34">
        <v>0</v>
      </c>
      <c r="AD34">
        <v>1</v>
      </c>
      <c r="AE34">
        <v>1</v>
      </c>
      <c r="AF34" t="s">
        <v>25</v>
      </c>
      <c r="AG34">
        <v>38.480000000000004</v>
      </c>
      <c r="AH34">
        <v>2</v>
      </c>
      <c r="AI34">
        <v>415544818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ROW(Source!A114)</f>
        <v>114</v>
      </c>
      <c r="B35">
        <v>415544824</v>
      </c>
      <c r="C35">
        <v>415544817</v>
      </c>
      <c r="D35">
        <v>397142426</v>
      </c>
      <c r="E35">
        <v>116</v>
      </c>
      <c r="F35">
        <v>1</v>
      </c>
      <c r="G35">
        <v>1</v>
      </c>
      <c r="H35">
        <v>1</v>
      </c>
      <c r="I35" t="s">
        <v>285</v>
      </c>
      <c r="J35" t="s">
        <v>3</v>
      </c>
      <c r="K35" t="s">
        <v>286</v>
      </c>
      <c r="L35">
        <v>1369</v>
      </c>
      <c r="N35">
        <v>1013</v>
      </c>
      <c r="O35" t="s">
        <v>276</v>
      </c>
      <c r="P35" t="s">
        <v>276</v>
      </c>
      <c r="Q35">
        <v>1</v>
      </c>
      <c r="X35">
        <v>192.4</v>
      </c>
      <c r="Y35">
        <v>0</v>
      </c>
      <c r="Z35">
        <v>0</v>
      </c>
      <c r="AA35">
        <v>0</v>
      </c>
      <c r="AB35">
        <v>1286.3900000000001</v>
      </c>
      <c r="AC35">
        <v>0</v>
      </c>
      <c r="AD35">
        <v>1</v>
      </c>
      <c r="AE35">
        <v>1</v>
      </c>
      <c r="AF35" t="s">
        <v>25</v>
      </c>
      <c r="AG35">
        <v>153.92000000000002</v>
      </c>
      <c r="AH35">
        <v>2</v>
      </c>
      <c r="AI35">
        <v>415544819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ROW(Source!A114)</f>
        <v>114</v>
      </c>
      <c r="B36">
        <v>415544825</v>
      </c>
      <c r="C36">
        <v>415544817</v>
      </c>
      <c r="D36">
        <v>397142430</v>
      </c>
      <c r="E36">
        <v>116</v>
      </c>
      <c r="F36">
        <v>1</v>
      </c>
      <c r="G36">
        <v>1</v>
      </c>
      <c r="H36">
        <v>1</v>
      </c>
      <c r="I36" t="s">
        <v>287</v>
      </c>
      <c r="J36" t="s">
        <v>3</v>
      </c>
      <c r="K36" t="s">
        <v>288</v>
      </c>
      <c r="L36">
        <v>1369</v>
      </c>
      <c r="N36">
        <v>1013</v>
      </c>
      <c r="O36" t="s">
        <v>276</v>
      </c>
      <c r="P36" t="s">
        <v>276</v>
      </c>
      <c r="Q36">
        <v>1</v>
      </c>
      <c r="X36">
        <v>432.9</v>
      </c>
      <c r="Y36">
        <v>0</v>
      </c>
      <c r="Z36">
        <v>0</v>
      </c>
      <c r="AA36">
        <v>0</v>
      </c>
      <c r="AB36">
        <v>1172.71</v>
      </c>
      <c r="AC36">
        <v>0</v>
      </c>
      <c r="AD36">
        <v>1</v>
      </c>
      <c r="AE36">
        <v>1</v>
      </c>
      <c r="AF36" t="s">
        <v>25</v>
      </c>
      <c r="AG36">
        <v>346.32</v>
      </c>
      <c r="AH36">
        <v>2</v>
      </c>
      <c r="AI36">
        <v>415544820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ROW(Source!A114)</f>
        <v>114</v>
      </c>
      <c r="B37">
        <v>415544826</v>
      </c>
      <c r="C37">
        <v>415544817</v>
      </c>
      <c r="D37">
        <v>397142432</v>
      </c>
      <c r="E37">
        <v>116</v>
      </c>
      <c r="F37">
        <v>1</v>
      </c>
      <c r="G37">
        <v>1</v>
      </c>
      <c r="H37">
        <v>1</v>
      </c>
      <c r="I37" t="s">
        <v>277</v>
      </c>
      <c r="J37" t="s">
        <v>3</v>
      </c>
      <c r="K37" t="s">
        <v>278</v>
      </c>
      <c r="L37">
        <v>1369</v>
      </c>
      <c r="N37">
        <v>1013</v>
      </c>
      <c r="O37" t="s">
        <v>276</v>
      </c>
      <c r="P37" t="s">
        <v>276</v>
      </c>
      <c r="Q37">
        <v>1</v>
      </c>
      <c r="X37">
        <v>192.4</v>
      </c>
      <c r="Y37">
        <v>0</v>
      </c>
      <c r="Z37">
        <v>0</v>
      </c>
      <c r="AA37">
        <v>0</v>
      </c>
      <c r="AB37">
        <v>1053.04</v>
      </c>
      <c r="AC37">
        <v>0</v>
      </c>
      <c r="AD37">
        <v>1</v>
      </c>
      <c r="AE37">
        <v>1</v>
      </c>
      <c r="AF37" t="s">
        <v>25</v>
      </c>
      <c r="AG37">
        <v>153.92000000000002</v>
      </c>
      <c r="AH37">
        <v>2</v>
      </c>
      <c r="AI37">
        <v>415544821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ROW(Source!A114)</f>
        <v>114</v>
      </c>
      <c r="B38">
        <v>415544827</v>
      </c>
      <c r="C38">
        <v>415544817</v>
      </c>
      <c r="D38">
        <v>397142434</v>
      </c>
      <c r="E38">
        <v>116</v>
      </c>
      <c r="F38">
        <v>1</v>
      </c>
      <c r="G38">
        <v>1</v>
      </c>
      <c r="H38">
        <v>1</v>
      </c>
      <c r="I38" t="s">
        <v>289</v>
      </c>
      <c r="J38" t="s">
        <v>3</v>
      </c>
      <c r="K38" t="s">
        <v>290</v>
      </c>
      <c r="L38">
        <v>1369</v>
      </c>
      <c r="N38">
        <v>1013</v>
      </c>
      <c r="O38" t="s">
        <v>276</v>
      </c>
      <c r="P38" t="s">
        <v>276</v>
      </c>
      <c r="Q38">
        <v>1</v>
      </c>
      <c r="X38">
        <v>96.2</v>
      </c>
      <c r="Y38">
        <v>0</v>
      </c>
      <c r="Z38">
        <v>0</v>
      </c>
      <c r="AA38">
        <v>0</v>
      </c>
      <c r="AB38">
        <v>1406.05</v>
      </c>
      <c r="AC38">
        <v>0</v>
      </c>
      <c r="AD38">
        <v>1</v>
      </c>
      <c r="AE38">
        <v>1</v>
      </c>
      <c r="AF38" t="s">
        <v>25</v>
      </c>
      <c r="AG38">
        <v>76.960000000000008</v>
      </c>
      <c r="AH38">
        <v>2</v>
      </c>
      <c r="AI38">
        <v>415544822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ROW(Source!A115)</f>
        <v>115</v>
      </c>
      <c r="B39">
        <v>415544834</v>
      </c>
      <c r="C39">
        <v>415544828</v>
      </c>
      <c r="D39">
        <v>397142418</v>
      </c>
      <c r="E39">
        <v>116</v>
      </c>
      <c r="F39">
        <v>1</v>
      </c>
      <c r="G39">
        <v>1</v>
      </c>
      <c r="H39">
        <v>1</v>
      </c>
      <c r="I39" t="s">
        <v>291</v>
      </c>
      <c r="J39" t="s">
        <v>3</v>
      </c>
      <c r="K39" t="s">
        <v>292</v>
      </c>
      <c r="L39">
        <v>1369</v>
      </c>
      <c r="N39">
        <v>1013</v>
      </c>
      <c r="O39" t="s">
        <v>276</v>
      </c>
      <c r="P39" t="s">
        <v>276</v>
      </c>
      <c r="Q39">
        <v>1</v>
      </c>
      <c r="X39">
        <v>0.27750000000000002</v>
      </c>
      <c r="Y39">
        <v>0</v>
      </c>
      <c r="Z39">
        <v>0</v>
      </c>
      <c r="AA39">
        <v>0</v>
      </c>
      <c r="AB39">
        <v>849.61</v>
      </c>
      <c r="AC39">
        <v>0</v>
      </c>
      <c r="AD39">
        <v>1</v>
      </c>
      <c r="AE39">
        <v>1</v>
      </c>
      <c r="AF39" t="s">
        <v>25</v>
      </c>
      <c r="AG39">
        <v>0.22200000000000003</v>
      </c>
      <c r="AH39">
        <v>2</v>
      </c>
      <c r="AI39">
        <v>415544829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ROW(Source!A115)</f>
        <v>115</v>
      </c>
      <c r="B40">
        <v>415544835</v>
      </c>
      <c r="C40">
        <v>415544828</v>
      </c>
      <c r="D40">
        <v>397142426</v>
      </c>
      <c r="E40">
        <v>116</v>
      </c>
      <c r="F40">
        <v>1</v>
      </c>
      <c r="G40">
        <v>1</v>
      </c>
      <c r="H40">
        <v>1</v>
      </c>
      <c r="I40" t="s">
        <v>285</v>
      </c>
      <c r="J40" t="s">
        <v>3</v>
      </c>
      <c r="K40" t="s">
        <v>286</v>
      </c>
      <c r="L40">
        <v>1369</v>
      </c>
      <c r="N40">
        <v>1013</v>
      </c>
      <c r="O40" t="s">
        <v>276</v>
      </c>
      <c r="P40" t="s">
        <v>276</v>
      </c>
      <c r="Q40">
        <v>1</v>
      </c>
      <c r="X40">
        <v>1.1100000000000001</v>
      </c>
      <c r="Y40">
        <v>0</v>
      </c>
      <c r="Z40">
        <v>0</v>
      </c>
      <c r="AA40">
        <v>0</v>
      </c>
      <c r="AB40">
        <v>1286.3900000000001</v>
      </c>
      <c r="AC40">
        <v>0</v>
      </c>
      <c r="AD40">
        <v>1</v>
      </c>
      <c r="AE40">
        <v>1</v>
      </c>
      <c r="AF40" t="s">
        <v>25</v>
      </c>
      <c r="AG40">
        <v>0.88800000000000012</v>
      </c>
      <c r="AH40">
        <v>2</v>
      </c>
      <c r="AI40">
        <v>415544830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ROW(Source!A115)</f>
        <v>115</v>
      </c>
      <c r="B41">
        <v>415544836</v>
      </c>
      <c r="C41">
        <v>415544828</v>
      </c>
      <c r="D41">
        <v>397142430</v>
      </c>
      <c r="E41">
        <v>116</v>
      </c>
      <c r="F41">
        <v>1</v>
      </c>
      <c r="G41">
        <v>1</v>
      </c>
      <c r="H41">
        <v>1</v>
      </c>
      <c r="I41" t="s">
        <v>287</v>
      </c>
      <c r="J41" t="s">
        <v>3</v>
      </c>
      <c r="K41" t="s">
        <v>288</v>
      </c>
      <c r="L41">
        <v>1369</v>
      </c>
      <c r="N41">
        <v>1013</v>
      </c>
      <c r="O41" t="s">
        <v>276</v>
      </c>
      <c r="P41" t="s">
        <v>276</v>
      </c>
      <c r="Q41">
        <v>1</v>
      </c>
      <c r="X41">
        <v>2.4975000000000001</v>
      </c>
      <c r="Y41">
        <v>0</v>
      </c>
      <c r="Z41">
        <v>0</v>
      </c>
      <c r="AA41">
        <v>0</v>
      </c>
      <c r="AB41">
        <v>1172.71</v>
      </c>
      <c r="AC41">
        <v>0</v>
      </c>
      <c r="AD41">
        <v>1</v>
      </c>
      <c r="AE41">
        <v>1</v>
      </c>
      <c r="AF41" t="s">
        <v>25</v>
      </c>
      <c r="AG41">
        <v>1.9980000000000002</v>
      </c>
      <c r="AH41">
        <v>2</v>
      </c>
      <c r="AI41">
        <v>415544831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ROW(Source!A115)</f>
        <v>115</v>
      </c>
      <c r="B42">
        <v>415544837</v>
      </c>
      <c r="C42">
        <v>415544828</v>
      </c>
      <c r="D42">
        <v>397142432</v>
      </c>
      <c r="E42">
        <v>116</v>
      </c>
      <c r="F42">
        <v>1</v>
      </c>
      <c r="G42">
        <v>1</v>
      </c>
      <c r="H42">
        <v>1</v>
      </c>
      <c r="I42" t="s">
        <v>277</v>
      </c>
      <c r="J42" t="s">
        <v>3</v>
      </c>
      <c r="K42" t="s">
        <v>278</v>
      </c>
      <c r="L42">
        <v>1369</v>
      </c>
      <c r="N42">
        <v>1013</v>
      </c>
      <c r="O42" t="s">
        <v>276</v>
      </c>
      <c r="P42" t="s">
        <v>276</v>
      </c>
      <c r="Q42">
        <v>1</v>
      </c>
      <c r="X42">
        <v>1.1100000000000001</v>
      </c>
      <c r="Y42">
        <v>0</v>
      </c>
      <c r="Z42">
        <v>0</v>
      </c>
      <c r="AA42">
        <v>0</v>
      </c>
      <c r="AB42">
        <v>1053.04</v>
      </c>
      <c r="AC42">
        <v>0</v>
      </c>
      <c r="AD42">
        <v>1</v>
      </c>
      <c r="AE42">
        <v>1</v>
      </c>
      <c r="AF42" t="s">
        <v>25</v>
      </c>
      <c r="AG42">
        <v>0.88800000000000012</v>
      </c>
      <c r="AH42">
        <v>2</v>
      </c>
      <c r="AI42">
        <v>415544832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ROW(Source!A115)</f>
        <v>115</v>
      </c>
      <c r="B43">
        <v>415544838</v>
      </c>
      <c r="C43">
        <v>415544828</v>
      </c>
      <c r="D43">
        <v>397142434</v>
      </c>
      <c r="E43">
        <v>116</v>
      </c>
      <c r="F43">
        <v>1</v>
      </c>
      <c r="G43">
        <v>1</v>
      </c>
      <c r="H43">
        <v>1</v>
      </c>
      <c r="I43" t="s">
        <v>289</v>
      </c>
      <c r="J43" t="s">
        <v>3</v>
      </c>
      <c r="K43" t="s">
        <v>290</v>
      </c>
      <c r="L43">
        <v>1369</v>
      </c>
      <c r="N43">
        <v>1013</v>
      </c>
      <c r="O43" t="s">
        <v>276</v>
      </c>
      <c r="P43" t="s">
        <v>276</v>
      </c>
      <c r="Q43">
        <v>1</v>
      </c>
      <c r="X43">
        <v>0.55500000000000005</v>
      </c>
      <c r="Y43">
        <v>0</v>
      </c>
      <c r="Z43">
        <v>0</v>
      </c>
      <c r="AA43">
        <v>0</v>
      </c>
      <c r="AB43">
        <v>1406.05</v>
      </c>
      <c r="AC43">
        <v>0</v>
      </c>
      <c r="AD43">
        <v>1</v>
      </c>
      <c r="AE43">
        <v>1</v>
      </c>
      <c r="AF43" t="s">
        <v>25</v>
      </c>
      <c r="AG43">
        <v>0.44400000000000006</v>
      </c>
      <c r="AH43">
        <v>2</v>
      </c>
      <c r="AI43">
        <v>415544833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ROW(Source!A151)</f>
        <v>151</v>
      </c>
      <c r="B44">
        <v>415544903</v>
      </c>
      <c r="C44">
        <v>415544878</v>
      </c>
      <c r="D44">
        <v>397142426</v>
      </c>
      <c r="E44">
        <v>116</v>
      </c>
      <c r="F44">
        <v>1</v>
      </c>
      <c r="G44">
        <v>1</v>
      </c>
      <c r="H44">
        <v>1</v>
      </c>
      <c r="I44" t="s">
        <v>285</v>
      </c>
      <c r="J44" t="s">
        <v>3</v>
      </c>
      <c r="K44" t="s">
        <v>286</v>
      </c>
      <c r="L44">
        <v>1369</v>
      </c>
      <c r="N44">
        <v>1013</v>
      </c>
      <c r="O44" t="s">
        <v>276</v>
      </c>
      <c r="P44" t="s">
        <v>276</v>
      </c>
      <c r="Q44">
        <v>1</v>
      </c>
      <c r="X44">
        <v>35.24</v>
      </c>
      <c r="Y44">
        <v>0</v>
      </c>
      <c r="Z44">
        <v>0</v>
      </c>
      <c r="AA44">
        <v>0</v>
      </c>
      <c r="AB44">
        <v>1286.3900000000001</v>
      </c>
      <c r="AC44">
        <v>0</v>
      </c>
      <c r="AD44">
        <v>1</v>
      </c>
      <c r="AE44">
        <v>1</v>
      </c>
      <c r="AF44" t="s">
        <v>25</v>
      </c>
      <c r="AG44">
        <v>28.192000000000004</v>
      </c>
      <c r="AH44">
        <v>2</v>
      </c>
      <c r="AI44">
        <v>415544903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ROW(Source!A151)</f>
        <v>151</v>
      </c>
      <c r="B45">
        <v>415544905</v>
      </c>
      <c r="C45">
        <v>415544878</v>
      </c>
      <c r="D45">
        <v>397142432</v>
      </c>
      <c r="E45">
        <v>116</v>
      </c>
      <c r="F45">
        <v>1</v>
      </c>
      <c r="G45">
        <v>1</v>
      </c>
      <c r="H45">
        <v>1</v>
      </c>
      <c r="I45" t="s">
        <v>277</v>
      </c>
      <c r="J45" t="s">
        <v>3</v>
      </c>
      <c r="K45" t="s">
        <v>278</v>
      </c>
      <c r="L45">
        <v>1369</v>
      </c>
      <c r="N45">
        <v>1013</v>
      </c>
      <c r="O45" t="s">
        <v>276</v>
      </c>
      <c r="P45" t="s">
        <v>276</v>
      </c>
      <c r="Q45">
        <v>1</v>
      </c>
      <c r="X45">
        <v>35.24</v>
      </c>
      <c r="Y45">
        <v>0</v>
      </c>
      <c r="Z45">
        <v>0</v>
      </c>
      <c r="AA45">
        <v>0</v>
      </c>
      <c r="AB45">
        <v>1053.04</v>
      </c>
      <c r="AC45">
        <v>0</v>
      </c>
      <c r="AD45">
        <v>1</v>
      </c>
      <c r="AE45">
        <v>1</v>
      </c>
      <c r="AF45" t="s">
        <v>25</v>
      </c>
      <c r="AG45">
        <v>28.192000000000004</v>
      </c>
      <c r="AH45">
        <v>2</v>
      </c>
      <c r="AI45">
        <v>415544905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ROW(Source!A152)</f>
        <v>152</v>
      </c>
      <c r="B46">
        <v>415544920</v>
      </c>
      <c r="C46">
        <v>415544917</v>
      </c>
      <c r="D46">
        <v>397142406</v>
      </c>
      <c r="E46">
        <v>116</v>
      </c>
      <c r="F46">
        <v>1</v>
      </c>
      <c r="G46">
        <v>1</v>
      </c>
      <c r="H46">
        <v>1</v>
      </c>
      <c r="I46" t="s">
        <v>283</v>
      </c>
      <c r="J46" t="s">
        <v>3</v>
      </c>
      <c r="K46" t="s">
        <v>284</v>
      </c>
      <c r="L46">
        <v>1369</v>
      </c>
      <c r="N46">
        <v>1013</v>
      </c>
      <c r="O46" t="s">
        <v>276</v>
      </c>
      <c r="P46" t="s">
        <v>276</v>
      </c>
      <c r="Q46">
        <v>1</v>
      </c>
      <c r="X46">
        <v>0.65</v>
      </c>
      <c r="Y46">
        <v>0</v>
      </c>
      <c r="Z46">
        <v>0</v>
      </c>
      <c r="AA46">
        <v>0</v>
      </c>
      <c r="AB46">
        <v>921.41</v>
      </c>
      <c r="AC46">
        <v>0</v>
      </c>
      <c r="AD46">
        <v>1</v>
      </c>
      <c r="AE46">
        <v>1</v>
      </c>
      <c r="AF46" t="s">
        <v>25</v>
      </c>
      <c r="AG46">
        <v>0.52</v>
      </c>
      <c r="AH46">
        <v>2</v>
      </c>
      <c r="AI46">
        <v>415544920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ROW(Source!A152)</f>
        <v>152</v>
      </c>
      <c r="B47">
        <v>415544921</v>
      </c>
      <c r="C47">
        <v>415544917</v>
      </c>
      <c r="D47">
        <v>397142432</v>
      </c>
      <c r="E47">
        <v>116</v>
      </c>
      <c r="F47">
        <v>1</v>
      </c>
      <c r="G47">
        <v>1</v>
      </c>
      <c r="H47">
        <v>1</v>
      </c>
      <c r="I47" t="s">
        <v>277</v>
      </c>
      <c r="J47" t="s">
        <v>3</v>
      </c>
      <c r="K47" t="s">
        <v>278</v>
      </c>
      <c r="L47">
        <v>1369</v>
      </c>
      <c r="N47">
        <v>1013</v>
      </c>
      <c r="O47" t="s">
        <v>276</v>
      </c>
      <c r="P47" t="s">
        <v>276</v>
      </c>
      <c r="Q47">
        <v>1</v>
      </c>
      <c r="X47">
        <v>0.97</v>
      </c>
      <c r="Y47">
        <v>0</v>
      </c>
      <c r="Z47">
        <v>0</v>
      </c>
      <c r="AA47">
        <v>0</v>
      </c>
      <c r="AB47">
        <v>1053.04</v>
      </c>
      <c r="AC47">
        <v>0</v>
      </c>
      <c r="AD47">
        <v>1</v>
      </c>
      <c r="AE47">
        <v>1</v>
      </c>
      <c r="AF47" t="s">
        <v>25</v>
      </c>
      <c r="AG47">
        <v>0.77600000000000002</v>
      </c>
      <c r="AH47">
        <v>2</v>
      </c>
      <c r="AI47">
        <v>415544921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ROW(Source!A153)</f>
        <v>153</v>
      </c>
      <c r="B48">
        <v>415544964</v>
      </c>
      <c r="C48">
        <v>415544963</v>
      </c>
      <c r="D48">
        <v>397142426</v>
      </c>
      <c r="E48">
        <v>116</v>
      </c>
      <c r="F48">
        <v>1</v>
      </c>
      <c r="G48">
        <v>1</v>
      </c>
      <c r="H48">
        <v>1</v>
      </c>
      <c r="I48" t="s">
        <v>285</v>
      </c>
      <c r="J48" t="s">
        <v>3</v>
      </c>
      <c r="K48" t="s">
        <v>286</v>
      </c>
      <c r="L48">
        <v>1369</v>
      </c>
      <c r="N48">
        <v>1013</v>
      </c>
      <c r="O48" t="s">
        <v>276</v>
      </c>
      <c r="P48" t="s">
        <v>276</v>
      </c>
      <c r="Q48">
        <v>1</v>
      </c>
      <c r="X48">
        <v>173.5</v>
      </c>
      <c r="Y48">
        <v>0</v>
      </c>
      <c r="Z48">
        <v>0</v>
      </c>
      <c r="AA48">
        <v>0</v>
      </c>
      <c r="AB48">
        <v>1286.3900000000001</v>
      </c>
      <c r="AC48">
        <v>0</v>
      </c>
      <c r="AD48">
        <v>1</v>
      </c>
      <c r="AE48">
        <v>1</v>
      </c>
      <c r="AF48" t="s">
        <v>25</v>
      </c>
      <c r="AG48">
        <v>138.80000000000001</v>
      </c>
      <c r="AH48">
        <v>2</v>
      </c>
      <c r="AI48">
        <v>415544964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ROW(Source!A153)</f>
        <v>153</v>
      </c>
      <c r="B49">
        <v>415544965</v>
      </c>
      <c r="C49">
        <v>415544963</v>
      </c>
      <c r="D49">
        <v>397142432</v>
      </c>
      <c r="E49">
        <v>116</v>
      </c>
      <c r="F49">
        <v>1</v>
      </c>
      <c r="G49">
        <v>1</v>
      </c>
      <c r="H49">
        <v>1</v>
      </c>
      <c r="I49" t="s">
        <v>277</v>
      </c>
      <c r="J49" t="s">
        <v>3</v>
      </c>
      <c r="K49" t="s">
        <v>278</v>
      </c>
      <c r="L49">
        <v>1369</v>
      </c>
      <c r="N49">
        <v>1013</v>
      </c>
      <c r="O49" t="s">
        <v>276</v>
      </c>
      <c r="P49" t="s">
        <v>276</v>
      </c>
      <c r="Q49">
        <v>1</v>
      </c>
      <c r="X49">
        <v>115.67</v>
      </c>
      <c r="Y49">
        <v>0</v>
      </c>
      <c r="Z49">
        <v>0</v>
      </c>
      <c r="AA49">
        <v>0</v>
      </c>
      <c r="AB49">
        <v>1053.04</v>
      </c>
      <c r="AC49">
        <v>0</v>
      </c>
      <c r="AD49">
        <v>1</v>
      </c>
      <c r="AE49">
        <v>1</v>
      </c>
      <c r="AF49" t="s">
        <v>25</v>
      </c>
      <c r="AG49">
        <v>92.536000000000001</v>
      </c>
      <c r="AH49">
        <v>2</v>
      </c>
      <c r="AI49">
        <v>415544965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ROW(Source!A189)</f>
        <v>189</v>
      </c>
      <c r="B50">
        <v>415545064</v>
      </c>
      <c r="C50">
        <v>415545027</v>
      </c>
      <c r="D50">
        <v>397142408</v>
      </c>
      <c r="E50">
        <v>116</v>
      </c>
      <c r="F50">
        <v>1</v>
      </c>
      <c r="G50">
        <v>1</v>
      </c>
      <c r="H50">
        <v>1</v>
      </c>
      <c r="I50" t="s">
        <v>279</v>
      </c>
      <c r="J50" t="s">
        <v>3</v>
      </c>
      <c r="K50" t="s">
        <v>280</v>
      </c>
      <c r="L50">
        <v>1369</v>
      </c>
      <c r="N50">
        <v>1013</v>
      </c>
      <c r="O50" t="s">
        <v>276</v>
      </c>
      <c r="P50" t="s">
        <v>276</v>
      </c>
      <c r="Q50">
        <v>1</v>
      </c>
      <c r="X50">
        <v>6.48</v>
      </c>
      <c r="Y50">
        <v>0</v>
      </c>
      <c r="Z50">
        <v>0</v>
      </c>
      <c r="AA50">
        <v>0</v>
      </c>
      <c r="AB50">
        <v>1076.98</v>
      </c>
      <c r="AC50">
        <v>0</v>
      </c>
      <c r="AD50">
        <v>1</v>
      </c>
      <c r="AE50">
        <v>1</v>
      </c>
      <c r="AF50" t="s">
        <v>25</v>
      </c>
      <c r="AG50">
        <v>5.1840000000000011</v>
      </c>
      <c r="AH50">
        <v>2</v>
      </c>
      <c r="AI50">
        <v>415545064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ROW(Source!A189)</f>
        <v>189</v>
      </c>
      <c r="B51">
        <v>415545065</v>
      </c>
      <c r="C51">
        <v>415545027</v>
      </c>
      <c r="D51">
        <v>397142432</v>
      </c>
      <c r="E51">
        <v>116</v>
      </c>
      <c r="F51">
        <v>1</v>
      </c>
      <c r="G51">
        <v>1</v>
      </c>
      <c r="H51">
        <v>1</v>
      </c>
      <c r="I51" t="s">
        <v>277</v>
      </c>
      <c r="J51" t="s">
        <v>3</v>
      </c>
      <c r="K51" t="s">
        <v>278</v>
      </c>
      <c r="L51">
        <v>1369</v>
      </c>
      <c r="N51">
        <v>1013</v>
      </c>
      <c r="O51" t="s">
        <v>276</v>
      </c>
      <c r="P51" t="s">
        <v>276</v>
      </c>
      <c r="Q51">
        <v>1</v>
      </c>
      <c r="X51">
        <v>6.48</v>
      </c>
      <c r="Y51">
        <v>0</v>
      </c>
      <c r="Z51">
        <v>0</v>
      </c>
      <c r="AA51">
        <v>0</v>
      </c>
      <c r="AB51">
        <v>1053.04</v>
      </c>
      <c r="AC51">
        <v>0</v>
      </c>
      <c r="AD51">
        <v>1</v>
      </c>
      <c r="AE51">
        <v>1</v>
      </c>
      <c r="AF51" t="s">
        <v>25</v>
      </c>
      <c r="AG51">
        <v>5.1840000000000011</v>
      </c>
      <c r="AH51">
        <v>2</v>
      </c>
      <c r="AI51">
        <v>415545065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ROW(Source!A190)</f>
        <v>190</v>
      </c>
      <c r="B52">
        <v>415545062</v>
      </c>
      <c r="C52">
        <v>415545028</v>
      </c>
      <c r="D52">
        <v>397142406</v>
      </c>
      <c r="E52">
        <v>116</v>
      </c>
      <c r="F52">
        <v>1</v>
      </c>
      <c r="G52">
        <v>1</v>
      </c>
      <c r="H52">
        <v>1</v>
      </c>
      <c r="I52" t="s">
        <v>283</v>
      </c>
      <c r="J52" t="s">
        <v>3</v>
      </c>
      <c r="K52" t="s">
        <v>284</v>
      </c>
      <c r="L52">
        <v>1369</v>
      </c>
      <c r="N52">
        <v>1013</v>
      </c>
      <c r="O52" t="s">
        <v>276</v>
      </c>
      <c r="P52" t="s">
        <v>276</v>
      </c>
      <c r="Q52">
        <v>1</v>
      </c>
      <c r="X52">
        <v>0.65</v>
      </c>
      <c r="Y52">
        <v>0</v>
      </c>
      <c r="Z52">
        <v>0</v>
      </c>
      <c r="AA52">
        <v>0</v>
      </c>
      <c r="AB52">
        <v>921.41</v>
      </c>
      <c r="AC52">
        <v>0</v>
      </c>
      <c r="AD52">
        <v>1</v>
      </c>
      <c r="AE52">
        <v>1</v>
      </c>
      <c r="AF52" t="s">
        <v>25</v>
      </c>
      <c r="AG52">
        <v>0.52</v>
      </c>
      <c r="AH52">
        <v>2</v>
      </c>
      <c r="AI52">
        <v>415545062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ROW(Source!A190)</f>
        <v>190</v>
      </c>
      <c r="B53">
        <v>415545063</v>
      </c>
      <c r="C53">
        <v>415545028</v>
      </c>
      <c r="D53">
        <v>397142432</v>
      </c>
      <c r="E53">
        <v>116</v>
      </c>
      <c r="F53">
        <v>1</v>
      </c>
      <c r="G53">
        <v>1</v>
      </c>
      <c r="H53">
        <v>1</v>
      </c>
      <c r="I53" t="s">
        <v>277</v>
      </c>
      <c r="J53" t="s">
        <v>3</v>
      </c>
      <c r="K53" t="s">
        <v>278</v>
      </c>
      <c r="L53">
        <v>1369</v>
      </c>
      <c r="N53">
        <v>1013</v>
      </c>
      <c r="O53" t="s">
        <v>276</v>
      </c>
      <c r="P53" t="s">
        <v>276</v>
      </c>
      <c r="Q53">
        <v>1</v>
      </c>
      <c r="X53">
        <v>0.97</v>
      </c>
      <c r="Y53">
        <v>0</v>
      </c>
      <c r="Z53">
        <v>0</v>
      </c>
      <c r="AA53">
        <v>0</v>
      </c>
      <c r="AB53">
        <v>1053.04</v>
      </c>
      <c r="AC53">
        <v>0</v>
      </c>
      <c r="AD53">
        <v>1</v>
      </c>
      <c r="AE53">
        <v>1</v>
      </c>
      <c r="AF53" t="s">
        <v>25</v>
      </c>
      <c r="AG53">
        <v>0.77600000000000002</v>
      </c>
      <c r="AH53">
        <v>2</v>
      </c>
      <c r="AI53">
        <v>415545063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ROW(Source!A191)</f>
        <v>191</v>
      </c>
      <c r="B54">
        <v>415545060</v>
      </c>
      <c r="C54">
        <v>415545029</v>
      </c>
      <c r="D54">
        <v>397142406</v>
      </c>
      <c r="E54">
        <v>116</v>
      </c>
      <c r="F54">
        <v>1</v>
      </c>
      <c r="G54">
        <v>1</v>
      </c>
      <c r="H54">
        <v>1</v>
      </c>
      <c r="I54" t="s">
        <v>283</v>
      </c>
      <c r="J54" t="s">
        <v>3</v>
      </c>
      <c r="K54" t="s">
        <v>284</v>
      </c>
      <c r="L54">
        <v>1369</v>
      </c>
      <c r="N54">
        <v>1013</v>
      </c>
      <c r="O54" t="s">
        <v>276</v>
      </c>
      <c r="P54" t="s">
        <v>276</v>
      </c>
      <c r="Q54">
        <v>1</v>
      </c>
      <c r="X54">
        <v>1.94</v>
      </c>
      <c r="Y54">
        <v>0</v>
      </c>
      <c r="Z54">
        <v>0</v>
      </c>
      <c r="AA54">
        <v>0</v>
      </c>
      <c r="AB54">
        <v>921.41</v>
      </c>
      <c r="AC54">
        <v>0</v>
      </c>
      <c r="AD54">
        <v>1</v>
      </c>
      <c r="AE54">
        <v>1</v>
      </c>
      <c r="AF54" t="s">
        <v>25</v>
      </c>
      <c r="AG54">
        <v>1.552</v>
      </c>
      <c r="AH54">
        <v>2</v>
      </c>
      <c r="AI54">
        <v>415545060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ROW(Source!A191)</f>
        <v>191</v>
      </c>
      <c r="B55">
        <v>415545061</v>
      </c>
      <c r="C55">
        <v>415545029</v>
      </c>
      <c r="D55">
        <v>397142432</v>
      </c>
      <c r="E55">
        <v>116</v>
      </c>
      <c r="F55">
        <v>1</v>
      </c>
      <c r="G55">
        <v>1</v>
      </c>
      <c r="H55">
        <v>1</v>
      </c>
      <c r="I55" t="s">
        <v>277</v>
      </c>
      <c r="J55" t="s">
        <v>3</v>
      </c>
      <c r="K55" t="s">
        <v>278</v>
      </c>
      <c r="L55">
        <v>1369</v>
      </c>
      <c r="N55">
        <v>1013</v>
      </c>
      <c r="O55" t="s">
        <v>276</v>
      </c>
      <c r="P55" t="s">
        <v>276</v>
      </c>
      <c r="Q55">
        <v>1</v>
      </c>
      <c r="X55">
        <v>2.92</v>
      </c>
      <c r="Y55">
        <v>0</v>
      </c>
      <c r="Z55">
        <v>0</v>
      </c>
      <c r="AA55">
        <v>0</v>
      </c>
      <c r="AB55">
        <v>1053.04</v>
      </c>
      <c r="AC55">
        <v>0</v>
      </c>
      <c r="AD55">
        <v>1</v>
      </c>
      <c r="AE55">
        <v>1</v>
      </c>
      <c r="AF55" t="s">
        <v>25</v>
      </c>
      <c r="AG55">
        <v>2.3359999999999999</v>
      </c>
      <c r="AH55">
        <v>2</v>
      </c>
      <c r="AI55">
        <v>415545061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ROW(Source!A192)</f>
        <v>192</v>
      </c>
      <c r="B56">
        <v>415545057</v>
      </c>
      <c r="C56">
        <v>415545030</v>
      </c>
      <c r="D56">
        <v>397142426</v>
      </c>
      <c r="E56">
        <v>116</v>
      </c>
      <c r="F56">
        <v>1</v>
      </c>
      <c r="G56">
        <v>1</v>
      </c>
      <c r="H56">
        <v>1</v>
      </c>
      <c r="I56" t="s">
        <v>285</v>
      </c>
      <c r="J56" t="s">
        <v>3</v>
      </c>
      <c r="K56" t="s">
        <v>286</v>
      </c>
      <c r="L56">
        <v>1369</v>
      </c>
      <c r="N56">
        <v>1013</v>
      </c>
      <c r="O56" t="s">
        <v>276</v>
      </c>
      <c r="P56" t="s">
        <v>276</v>
      </c>
      <c r="Q56">
        <v>1</v>
      </c>
      <c r="X56">
        <v>10.36</v>
      </c>
      <c r="Y56">
        <v>0</v>
      </c>
      <c r="Z56">
        <v>0</v>
      </c>
      <c r="AA56">
        <v>0</v>
      </c>
      <c r="AB56">
        <v>1286.3900000000001</v>
      </c>
      <c r="AC56">
        <v>0</v>
      </c>
      <c r="AD56">
        <v>1</v>
      </c>
      <c r="AE56">
        <v>1</v>
      </c>
      <c r="AF56" t="s">
        <v>25</v>
      </c>
      <c r="AG56">
        <v>8.2880000000000003</v>
      </c>
      <c r="AH56">
        <v>2</v>
      </c>
      <c r="AI56">
        <v>415545057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ROW(Source!A192)</f>
        <v>192</v>
      </c>
      <c r="B57">
        <v>415545058</v>
      </c>
      <c r="C57">
        <v>415545030</v>
      </c>
      <c r="D57">
        <v>397142430</v>
      </c>
      <c r="E57">
        <v>116</v>
      </c>
      <c r="F57">
        <v>1</v>
      </c>
      <c r="G57">
        <v>1</v>
      </c>
      <c r="H57">
        <v>1</v>
      </c>
      <c r="I57" t="s">
        <v>287</v>
      </c>
      <c r="J57" t="s">
        <v>3</v>
      </c>
      <c r="K57" t="s">
        <v>288</v>
      </c>
      <c r="L57">
        <v>1369</v>
      </c>
      <c r="N57">
        <v>1013</v>
      </c>
      <c r="O57" t="s">
        <v>276</v>
      </c>
      <c r="P57" t="s">
        <v>276</v>
      </c>
      <c r="Q57">
        <v>1</v>
      </c>
      <c r="X57">
        <v>8.36</v>
      </c>
      <c r="Y57">
        <v>0</v>
      </c>
      <c r="Z57">
        <v>0</v>
      </c>
      <c r="AA57">
        <v>0</v>
      </c>
      <c r="AB57">
        <v>1172.71</v>
      </c>
      <c r="AC57">
        <v>0</v>
      </c>
      <c r="AD57">
        <v>1</v>
      </c>
      <c r="AE57">
        <v>1</v>
      </c>
      <c r="AF57" t="s">
        <v>25</v>
      </c>
      <c r="AG57">
        <v>6.6879999999999997</v>
      </c>
      <c r="AH57">
        <v>2</v>
      </c>
      <c r="AI57">
        <v>415545058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ROW(Source!A192)</f>
        <v>192</v>
      </c>
      <c r="B58">
        <v>415545059</v>
      </c>
      <c r="C58">
        <v>415545030</v>
      </c>
      <c r="D58">
        <v>397142434</v>
      </c>
      <c r="E58">
        <v>116</v>
      </c>
      <c r="F58">
        <v>1</v>
      </c>
      <c r="G58">
        <v>1</v>
      </c>
      <c r="H58">
        <v>1</v>
      </c>
      <c r="I58" t="s">
        <v>289</v>
      </c>
      <c r="J58" t="s">
        <v>3</v>
      </c>
      <c r="K58" t="s">
        <v>290</v>
      </c>
      <c r="L58">
        <v>1369</v>
      </c>
      <c r="N58">
        <v>1013</v>
      </c>
      <c r="O58" t="s">
        <v>276</v>
      </c>
      <c r="P58" t="s">
        <v>276</v>
      </c>
      <c r="Q58">
        <v>1</v>
      </c>
      <c r="X58">
        <v>13.13</v>
      </c>
      <c r="Y58">
        <v>0</v>
      </c>
      <c r="Z58">
        <v>0</v>
      </c>
      <c r="AA58">
        <v>0</v>
      </c>
      <c r="AB58">
        <v>1406.05</v>
      </c>
      <c r="AC58">
        <v>0</v>
      </c>
      <c r="AD58">
        <v>1</v>
      </c>
      <c r="AE58">
        <v>1</v>
      </c>
      <c r="AF58" t="s">
        <v>25</v>
      </c>
      <c r="AG58">
        <v>10.504000000000001</v>
      </c>
      <c r="AH58">
        <v>2</v>
      </c>
      <c r="AI58">
        <v>415545059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ROW(Source!A193)</f>
        <v>193</v>
      </c>
      <c r="B59">
        <v>415545054</v>
      </c>
      <c r="C59">
        <v>415545031</v>
      </c>
      <c r="D59">
        <v>397142426</v>
      </c>
      <c r="E59">
        <v>116</v>
      </c>
      <c r="F59">
        <v>1</v>
      </c>
      <c r="G59">
        <v>1</v>
      </c>
      <c r="H59">
        <v>1</v>
      </c>
      <c r="I59" t="s">
        <v>285</v>
      </c>
      <c r="J59" t="s">
        <v>3</v>
      </c>
      <c r="K59" t="s">
        <v>286</v>
      </c>
      <c r="L59">
        <v>1369</v>
      </c>
      <c r="N59">
        <v>1013</v>
      </c>
      <c r="O59" t="s">
        <v>276</v>
      </c>
      <c r="P59" t="s">
        <v>276</v>
      </c>
      <c r="Q59">
        <v>1</v>
      </c>
      <c r="X59">
        <v>7.31</v>
      </c>
      <c r="Y59">
        <v>0</v>
      </c>
      <c r="Z59">
        <v>0</v>
      </c>
      <c r="AA59">
        <v>0</v>
      </c>
      <c r="AB59">
        <v>1286.3900000000001</v>
      </c>
      <c r="AC59">
        <v>0</v>
      </c>
      <c r="AD59">
        <v>1</v>
      </c>
      <c r="AE59">
        <v>1</v>
      </c>
      <c r="AF59" t="s">
        <v>25</v>
      </c>
      <c r="AG59">
        <v>5.8479999999999999</v>
      </c>
      <c r="AH59">
        <v>2</v>
      </c>
      <c r="AI59">
        <v>415545054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ROW(Source!A193)</f>
        <v>193</v>
      </c>
      <c r="B60">
        <v>415545055</v>
      </c>
      <c r="C60">
        <v>415545031</v>
      </c>
      <c r="D60">
        <v>397142430</v>
      </c>
      <c r="E60">
        <v>116</v>
      </c>
      <c r="F60">
        <v>1</v>
      </c>
      <c r="G60">
        <v>1</v>
      </c>
      <c r="H60">
        <v>1</v>
      </c>
      <c r="I60" t="s">
        <v>287</v>
      </c>
      <c r="J60" t="s">
        <v>3</v>
      </c>
      <c r="K60" t="s">
        <v>288</v>
      </c>
      <c r="L60">
        <v>1369</v>
      </c>
      <c r="N60">
        <v>1013</v>
      </c>
      <c r="O60" t="s">
        <v>276</v>
      </c>
      <c r="P60" t="s">
        <v>276</v>
      </c>
      <c r="Q60">
        <v>1</v>
      </c>
      <c r="X60">
        <v>5.85</v>
      </c>
      <c r="Y60">
        <v>0</v>
      </c>
      <c r="Z60">
        <v>0</v>
      </c>
      <c r="AA60">
        <v>0</v>
      </c>
      <c r="AB60">
        <v>1172.71</v>
      </c>
      <c r="AC60">
        <v>0</v>
      </c>
      <c r="AD60">
        <v>1</v>
      </c>
      <c r="AE60">
        <v>1</v>
      </c>
      <c r="AF60" t="s">
        <v>25</v>
      </c>
      <c r="AG60">
        <v>4.68</v>
      </c>
      <c r="AH60">
        <v>2</v>
      </c>
      <c r="AI60">
        <v>415545055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ROW(Source!A193)</f>
        <v>193</v>
      </c>
      <c r="B61">
        <v>415545056</v>
      </c>
      <c r="C61">
        <v>415545031</v>
      </c>
      <c r="D61">
        <v>397142434</v>
      </c>
      <c r="E61">
        <v>116</v>
      </c>
      <c r="F61">
        <v>1</v>
      </c>
      <c r="G61">
        <v>1</v>
      </c>
      <c r="H61">
        <v>1</v>
      </c>
      <c r="I61" t="s">
        <v>289</v>
      </c>
      <c r="J61" t="s">
        <v>3</v>
      </c>
      <c r="K61" t="s">
        <v>290</v>
      </c>
      <c r="L61">
        <v>1369</v>
      </c>
      <c r="N61">
        <v>1013</v>
      </c>
      <c r="O61" t="s">
        <v>276</v>
      </c>
      <c r="P61" t="s">
        <v>276</v>
      </c>
      <c r="Q61">
        <v>1</v>
      </c>
      <c r="X61">
        <v>9.34</v>
      </c>
      <c r="Y61">
        <v>0</v>
      </c>
      <c r="Z61">
        <v>0</v>
      </c>
      <c r="AA61">
        <v>0</v>
      </c>
      <c r="AB61">
        <v>1406.05</v>
      </c>
      <c r="AC61">
        <v>0</v>
      </c>
      <c r="AD61">
        <v>1</v>
      </c>
      <c r="AE61">
        <v>1</v>
      </c>
      <c r="AF61" t="s">
        <v>25</v>
      </c>
      <c r="AG61">
        <v>7.4720000000000004</v>
      </c>
      <c r="AH61">
        <v>2</v>
      </c>
      <c r="AI61">
        <v>415545056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25</v>
      </c>
      <c r="H1" t="s">
        <v>3</v>
      </c>
      <c r="I1" t="s">
        <v>25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293</v>
      </c>
      <c r="T1" t="s">
        <v>294</v>
      </c>
      <c r="U1" t="s">
        <v>295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25</v>
      </c>
      <c r="H2" t="s">
        <v>3</v>
      </c>
      <c r="I2" t="s">
        <v>25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293</v>
      </c>
      <c r="T2" t="s">
        <v>294</v>
      </c>
      <c r="U2" t="s">
        <v>295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25</v>
      </c>
      <c r="H3" t="s">
        <v>3</v>
      </c>
      <c r="I3" t="s">
        <v>25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293</v>
      </c>
      <c r="T3" t="s">
        <v>294</v>
      </c>
      <c r="U3" t="s">
        <v>295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25</v>
      </c>
      <c r="H4" t="s">
        <v>3</v>
      </c>
      <c r="I4" t="s">
        <v>25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293</v>
      </c>
      <c r="T4" t="s">
        <v>294</v>
      </c>
      <c r="U4" t="s">
        <v>295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25</v>
      </c>
      <c r="H5" t="s">
        <v>3</v>
      </c>
      <c r="I5" t="s">
        <v>25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293</v>
      </c>
      <c r="T5" t="s">
        <v>294</v>
      </c>
      <c r="U5" t="s">
        <v>295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25</v>
      </c>
      <c r="H6" t="s">
        <v>3</v>
      </c>
      <c r="I6" t="s">
        <v>25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293</v>
      </c>
      <c r="T6" t="s">
        <v>294</v>
      </c>
      <c r="U6" t="s">
        <v>295</v>
      </c>
    </row>
    <row r="7" spans="1:21" x14ac:dyDescent="0.2">
      <c r="A7">
        <v>69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25</v>
      </c>
      <c r="H7" t="s">
        <v>3</v>
      </c>
      <c r="I7" t="s">
        <v>25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293</v>
      </c>
      <c r="T7" t="s">
        <v>294</v>
      </c>
      <c r="U7" t="s">
        <v>295</v>
      </c>
    </row>
    <row r="8" spans="1:21" x14ac:dyDescent="0.2">
      <c r="A8">
        <v>70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25</v>
      </c>
      <c r="H8" t="s">
        <v>3</v>
      </c>
      <c r="I8" t="s">
        <v>25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293</v>
      </c>
      <c r="T8" t="s">
        <v>294</v>
      </c>
      <c r="U8" t="s">
        <v>295</v>
      </c>
    </row>
    <row r="9" spans="1:21" x14ac:dyDescent="0.2">
      <c r="A9">
        <v>71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25</v>
      </c>
      <c r="H9" t="s">
        <v>3</v>
      </c>
      <c r="I9" t="s">
        <v>25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293</v>
      </c>
      <c r="T9" t="s">
        <v>294</v>
      </c>
      <c r="U9" t="s">
        <v>295</v>
      </c>
    </row>
    <row r="10" spans="1:21" x14ac:dyDescent="0.2">
      <c r="A10">
        <v>107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25</v>
      </c>
      <c r="H10" t="s">
        <v>3</v>
      </c>
      <c r="I10" t="s">
        <v>25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293</v>
      </c>
      <c r="T10" t="s">
        <v>294</v>
      </c>
      <c r="U10" t="s">
        <v>295</v>
      </c>
    </row>
    <row r="11" spans="1:21" x14ac:dyDescent="0.2">
      <c r="A11">
        <v>108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25</v>
      </c>
      <c r="H11" t="s">
        <v>3</v>
      </c>
      <c r="I11" t="s">
        <v>25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293</v>
      </c>
      <c r="T11" t="s">
        <v>294</v>
      </c>
      <c r="U11" t="s">
        <v>295</v>
      </c>
    </row>
    <row r="12" spans="1:21" x14ac:dyDescent="0.2">
      <c r="A12">
        <v>109</v>
      </c>
      <c r="B12">
        <v>1</v>
      </c>
      <c r="C12" t="s">
        <v>3</v>
      </c>
      <c r="D12" t="s">
        <v>3</v>
      </c>
      <c r="E12" t="s">
        <v>3</v>
      </c>
      <c r="F12" t="s">
        <v>3</v>
      </c>
      <c r="G12" t="s">
        <v>25</v>
      </c>
      <c r="H12" t="s">
        <v>3</v>
      </c>
      <c r="I12" t="s">
        <v>25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293</v>
      </c>
      <c r="T12" t="s">
        <v>294</v>
      </c>
      <c r="U12" t="s">
        <v>295</v>
      </c>
    </row>
    <row r="13" spans="1:21" x14ac:dyDescent="0.2">
      <c r="A13">
        <v>110</v>
      </c>
      <c r="B13">
        <v>1</v>
      </c>
      <c r="C13" t="s">
        <v>3</v>
      </c>
      <c r="D13" t="s">
        <v>3</v>
      </c>
      <c r="E13" t="s">
        <v>3</v>
      </c>
      <c r="F13" t="s">
        <v>3</v>
      </c>
      <c r="G13" t="s">
        <v>25</v>
      </c>
      <c r="H13" t="s">
        <v>3</v>
      </c>
      <c r="I13" t="s">
        <v>25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293</v>
      </c>
      <c r="T13" t="s">
        <v>294</v>
      </c>
      <c r="U13" t="s">
        <v>295</v>
      </c>
    </row>
    <row r="14" spans="1:21" x14ac:dyDescent="0.2">
      <c r="A14">
        <v>111</v>
      </c>
      <c r="B14">
        <v>1</v>
      </c>
      <c r="C14" t="s">
        <v>3</v>
      </c>
      <c r="D14" t="s">
        <v>3</v>
      </c>
      <c r="E14" t="s">
        <v>3</v>
      </c>
      <c r="F14" t="s">
        <v>3</v>
      </c>
      <c r="G14" t="s">
        <v>25</v>
      </c>
      <c r="H14" t="s">
        <v>3</v>
      </c>
      <c r="I14" t="s">
        <v>25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293</v>
      </c>
      <c r="T14" t="s">
        <v>294</v>
      </c>
      <c r="U14" t="s">
        <v>295</v>
      </c>
    </row>
    <row r="15" spans="1:21" x14ac:dyDescent="0.2">
      <c r="A15">
        <v>112</v>
      </c>
      <c r="B15">
        <v>1</v>
      </c>
      <c r="C15" t="s">
        <v>3</v>
      </c>
      <c r="D15" t="s">
        <v>3</v>
      </c>
      <c r="E15" t="s">
        <v>3</v>
      </c>
      <c r="F15" t="s">
        <v>3</v>
      </c>
      <c r="G15" t="s">
        <v>25</v>
      </c>
      <c r="H15" t="s">
        <v>3</v>
      </c>
      <c r="I15" t="s">
        <v>25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293</v>
      </c>
      <c r="T15" t="s">
        <v>294</v>
      </c>
      <c r="U15" t="s">
        <v>295</v>
      </c>
    </row>
    <row r="16" spans="1:21" x14ac:dyDescent="0.2">
      <c r="A16">
        <v>113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 t="s">
        <v>25</v>
      </c>
      <c r="H16" t="s">
        <v>3</v>
      </c>
      <c r="I16" t="s">
        <v>25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293</v>
      </c>
      <c r="T16" t="s">
        <v>294</v>
      </c>
      <c r="U16" t="s">
        <v>295</v>
      </c>
    </row>
    <row r="17" spans="1:21" x14ac:dyDescent="0.2">
      <c r="A17">
        <v>114</v>
      </c>
      <c r="B17">
        <v>1</v>
      </c>
      <c r="C17" t="s">
        <v>3</v>
      </c>
      <c r="D17" t="s">
        <v>3</v>
      </c>
      <c r="E17" t="s">
        <v>3</v>
      </c>
      <c r="F17" t="s">
        <v>3</v>
      </c>
      <c r="G17" t="s">
        <v>25</v>
      </c>
      <c r="H17" t="s">
        <v>3</v>
      </c>
      <c r="I17" t="s">
        <v>25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293</v>
      </c>
      <c r="T17" t="s">
        <v>294</v>
      </c>
      <c r="U17" t="s">
        <v>295</v>
      </c>
    </row>
    <row r="18" spans="1:21" x14ac:dyDescent="0.2">
      <c r="A18">
        <v>115</v>
      </c>
      <c r="B18">
        <v>1</v>
      </c>
      <c r="C18" t="s">
        <v>3</v>
      </c>
      <c r="D18" t="s">
        <v>3</v>
      </c>
      <c r="E18" t="s">
        <v>3</v>
      </c>
      <c r="F18" t="s">
        <v>3</v>
      </c>
      <c r="G18" t="s">
        <v>25</v>
      </c>
      <c r="H18" t="s">
        <v>3</v>
      </c>
      <c r="I18" t="s">
        <v>25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293</v>
      </c>
      <c r="T18" t="s">
        <v>294</v>
      </c>
      <c r="U18" t="s">
        <v>295</v>
      </c>
    </row>
    <row r="19" spans="1:21" x14ac:dyDescent="0.2">
      <c r="A19">
        <v>151</v>
      </c>
      <c r="B19">
        <v>1</v>
      </c>
      <c r="C19" t="s">
        <v>3</v>
      </c>
      <c r="D19" t="s">
        <v>3</v>
      </c>
      <c r="E19" t="s">
        <v>3</v>
      </c>
      <c r="F19" t="s">
        <v>3</v>
      </c>
      <c r="G19" t="s">
        <v>25</v>
      </c>
      <c r="H19" t="s">
        <v>3</v>
      </c>
      <c r="I19" t="s">
        <v>25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293</v>
      </c>
      <c r="T19" t="s">
        <v>294</v>
      </c>
      <c r="U19" t="s">
        <v>295</v>
      </c>
    </row>
    <row r="20" spans="1:21" x14ac:dyDescent="0.2">
      <c r="A20">
        <v>152</v>
      </c>
      <c r="B20">
        <v>1</v>
      </c>
      <c r="C20" t="s">
        <v>3</v>
      </c>
      <c r="D20" t="s">
        <v>3</v>
      </c>
      <c r="E20" t="s">
        <v>3</v>
      </c>
      <c r="F20" t="s">
        <v>3</v>
      </c>
      <c r="G20" t="s">
        <v>25</v>
      </c>
      <c r="H20" t="s">
        <v>3</v>
      </c>
      <c r="I20" t="s">
        <v>25</v>
      </c>
      <c r="J20" t="s">
        <v>3</v>
      </c>
      <c r="K20" t="s">
        <v>3</v>
      </c>
      <c r="L20" t="s">
        <v>3</v>
      </c>
      <c r="M20" t="s">
        <v>3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293</v>
      </c>
      <c r="T20" t="s">
        <v>294</v>
      </c>
      <c r="U20" t="s">
        <v>295</v>
      </c>
    </row>
    <row r="21" spans="1:21" x14ac:dyDescent="0.2">
      <c r="A21">
        <v>153</v>
      </c>
      <c r="B21">
        <v>1</v>
      </c>
      <c r="C21" t="s">
        <v>3</v>
      </c>
      <c r="D21" t="s">
        <v>3</v>
      </c>
      <c r="E21" t="s">
        <v>3</v>
      </c>
      <c r="F21" t="s">
        <v>3</v>
      </c>
      <c r="G21" t="s">
        <v>25</v>
      </c>
      <c r="H21" t="s">
        <v>3</v>
      </c>
      <c r="I21" t="s">
        <v>25</v>
      </c>
      <c r="J21" t="s">
        <v>3</v>
      </c>
      <c r="K21" t="s">
        <v>3</v>
      </c>
      <c r="L21" t="s">
        <v>3</v>
      </c>
      <c r="M21" t="s">
        <v>3</v>
      </c>
      <c r="N21" t="s">
        <v>3</v>
      </c>
      <c r="O21" t="s">
        <v>3</v>
      </c>
      <c r="P21" t="s">
        <v>3</v>
      </c>
      <c r="Q21" t="s">
        <v>3</v>
      </c>
      <c r="R21" t="s">
        <v>3</v>
      </c>
      <c r="S21" t="s">
        <v>293</v>
      </c>
      <c r="T21" t="s">
        <v>294</v>
      </c>
      <c r="U21" t="s">
        <v>295</v>
      </c>
    </row>
    <row r="22" spans="1:21" x14ac:dyDescent="0.2">
      <c r="A22">
        <v>189</v>
      </c>
      <c r="B22">
        <v>1</v>
      </c>
      <c r="C22" t="s">
        <v>3</v>
      </c>
      <c r="D22" t="s">
        <v>3</v>
      </c>
      <c r="E22" t="s">
        <v>3</v>
      </c>
      <c r="F22" t="s">
        <v>3</v>
      </c>
      <c r="G22" t="s">
        <v>25</v>
      </c>
      <c r="H22" t="s">
        <v>3</v>
      </c>
      <c r="I22" t="s">
        <v>25</v>
      </c>
      <c r="J22" t="s">
        <v>3</v>
      </c>
      <c r="K22" t="s">
        <v>3</v>
      </c>
      <c r="L22" t="s">
        <v>3</v>
      </c>
      <c r="M22" t="s">
        <v>3</v>
      </c>
      <c r="N22" t="s">
        <v>3</v>
      </c>
      <c r="O22" t="s">
        <v>3</v>
      </c>
      <c r="P22" t="s">
        <v>3</v>
      </c>
      <c r="Q22" t="s">
        <v>3</v>
      </c>
      <c r="R22" t="s">
        <v>3</v>
      </c>
      <c r="S22" t="s">
        <v>293</v>
      </c>
      <c r="T22" t="s">
        <v>294</v>
      </c>
      <c r="U22" t="s">
        <v>295</v>
      </c>
    </row>
    <row r="23" spans="1:21" x14ac:dyDescent="0.2">
      <c r="A23">
        <v>190</v>
      </c>
      <c r="B23">
        <v>1</v>
      </c>
      <c r="C23" t="s">
        <v>3</v>
      </c>
      <c r="D23" t="s">
        <v>3</v>
      </c>
      <c r="E23" t="s">
        <v>3</v>
      </c>
      <c r="F23" t="s">
        <v>3</v>
      </c>
      <c r="G23" t="s">
        <v>25</v>
      </c>
      <c r="H23" t="s">
        <v>3</v>
      </c>
      <c r="I23" t="s">
        <v>25</v>
      </c>
      <c r="J23" t="s">
        <v>3</v>
      </c>
      <c r="K23" t="s">
        <v>3</v>
      </c>
      <c r="L23" t="s">
        <v>3</v>
      </c>
      <c r="M23" t="s">
        <v>3</v>
      </c>
      <c r="N23" t="s">
        <v>3</v>
      </c>
      <c r="O23" t="s">
        <v>3</v>
      </c>
      <c r="P23" t="s">
        <v>3</v>
      </c>
      <c r="Q23" t="s">
        <v>3</v>
      </c>
      <c r="R23" t="s">
        <v>3</v>
      </c>
      <c r="S23" t="s">
        <v>293</v>
      </c>
      <c r="T23" t="s">
        <v>294</v>
      </c>
      <c r="U23" t="s">
        <v>295</v>
      </c>
    </row>
    <row r="24" spans="1:21" x14ac:dyDescent="0.2">
      <c r="A24">
        <v>191</v>
      </c>
      <c r="B24">
        <v>1</v>
      </c>
      <c r="C24" t="s">
        <v>3</v>
      </c>
      <c r="D24" t="s">
        <v>3</v>
      </c>
      <c r="E24" t="s">
        <v>3</v>
      </c>
      <c r="F24" t="s">
        <v>3</v>
      </c>
      <c r="G24" t="s">
        <v>25</v>
      </c>
      <c r="H24" t="s">
        <v>3</v>
      </c>
      <c r="I24" t="s">
        <v>25</v>
      </c>
      <c r="J24" t="s">
        <v>3</v>
      </c>
      <c r="K24" t="s">
        <v>3</v>
      </c>
      <c r="L24" t="s">
        <v>3</v>
      </c>
      <c r="M24" t="s">
        <v>3</v>
      </c>
      <c r="N24" t="s">
        <v>3</v>
      </c>
      <c r="O24" t="s">
        <v>3</v>
      </c>
      <c r="P24" t="s">
        <v>3</v>
      </c>
      <c r="Q24" t="s">
        <v>3</v>
      </c>
      <c r="R24" t="s">
        <v>3</v>
      </c>
      <c r="S24" t="s">
        <v>293</v>
      </c>
      <c r="T24" t="s">
        <v>294</v>
      </c>
      <c r="U24" t="s">
        <v>295</v>
      </c>
    </row>
    <row r="25" spans="1:21" x14ac:dyDescent="0.2">
      <c r="A25">
        <v>192</v>
      </c>
      <c r="B25">
        <v>1</v>
      </c>
      <c r="C25" t="s">
        <v>3</v>
      </c>
      <c r="D25" t="s">
        <v>3</v>
      </c>
      <c r="E25" t="s">
        <v>3</v>
      </c>
      <c r="F25" t="s">
        <v>3</v>
      </c>
      <c r="G25" t="s">
        <v>25</v>
      </c>
      <c r="H25" t="s">
        <v>3</v>
      </c>
      <c r="I25" t="s">
        <v>25</v>
      </c>
      <c r="J25" t="s">
        <v>3</v>
      </c>
      <c r="K25" t="s">
        <v>3</v>
      </c>
      <c r="L25" t="s">
        <v>3</v>
      </c>
      <c r="M25" t="s">
        <v>3</v>
      </c>
      <c r="N25" t="s">
        <v>3</v>
      </c>
      <c r="O25" t="s">
        <v>3</v>
      </c>
      <c r="P25" t="s">
        <v>3</v>
      </c>
      <c r="Q25" t="s">
        <v>3</v>
      </c>
      <c r="R25" t="s">
        <v>3</v>
      </c>
      <c r="S25" t="s">
        <v>293</v>
      </c>
      <c r="T25" t="s">
        <v>294</v>
      </c>
      <c r="U25" t="s">
        <v>295</v>
      </c>
    </row>
    <row r="26" spans="1:21" x14ac:dyDescent="0.2">
      <c r="A26">
        <v>193</v>
      </c>
      <c r="B26">
        <v>1</v>
      </c>
      <c r="C26" t="s">
        <v>3</v>
      </c>
      <c r="D26" t="s">
        <v>3</v>
      </c>
      <c r="E26" t="s">
        <v>3</v>
      </c>
      <c r="F26" t="s">
        <v>3</v>
      </c>
      <c r="G26" t="s">
        <v>25</v>
      </c>
      <c r="H26" t="s">
        <v>3</v>
      </c>
      <c r="I26" t="s">
        <v>25</v>
      </c>
      <c r="J26" t="s">
        <v>3</v>
      </c>
      <c r="K26" t="s">
        <v>3</v>
      </c>
      <c r="L26" t="s">
        <v>3</v>
      </c>
      <c r="M26" t="s">
        <v>3</v>
      </c>
      <c r="N26" t="s">
        <v>3</v>
      </c>
      <c r="O26" t="s">
        <v>3</v>
      </c>
      <c r="P26" t="s">
        <v>3</v>
      </c>
      <c r="Q26" t="s">
        <v>3</v>
      </c>
      <c r="R26" t="s">
        <v>3</v>
      </c>
      <c r="S26" t="s">
        <v>293</v>
      </c>
      <c r="T26" t="s">
        <v>294</v>
      </c>
      <c r="U26" t="s">
        <v>295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ЛСР-09-01-01 (ФСНБ-2022)</v>
      </c>
      <c r="G12" t="str">
        <f>Source!G12</f>
        <v>ЛСР-09-01-01 ПНР КЛ 110 кВ. (ФСНБ-2022)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ЛСР-09-01-01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SrcPoprs</vt:lpstr>
      <vt:lpstr>SrcKA</vt:lpstr>
      <vt:lpstr>'ЛСР-09-01-01'!Заголовки_для_печати</vt:lpstr>
      <vt:lpstr>'Расчет стоимости ресурсов'!Заголовки_для_печати</vt:lpstr>
      <vt:lpstr>'ЛСР-09-01-01'!Область_печати</vt:lpstr>
      <vt:lpstr>'Расчет стоимости ресурсов'!Область_печати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Бочковская Наталья Антоновна</cp:lastModifiedBy>
  <dcterms:created xsi:type="dcterms:W3CDTF">2026-03-12T13:20:29Z</dcterms:created>
  <dcterms:modified xsi:type="dcterms:W3CDTF">2026-03-12T14:52:25Z</dcterms:modified>
</cp:coreProperties>
</file>